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nerein\Desktop\Anne Schou Reinholdt Research 2019-2021\Projects\16Only\"/>
    </mc:Choice>
  </mc:AlternateContent>
  <xr:revisionPtr revIDLastSave="0" documentId="13_ncr:1_{D3810608-CC1C-4C17-BE9C-0C382A7A8A3E}" xr6:coauthVersionLast="36" xr6:coauthVersionMax="36" xr10:uidLastSave="{00000000-0000-0000-0000-000000000000}"/>
  <bookViews>
    <workbookView xWindow="0" yWindow="0" windowWidth="25605" windowHeight="16065" xr2:uid="{00000000-000D-0000-FFFF-FFFF00000000}"/>
  </bookViews>
  <sheets>
    <sheet name="Master Table and Summary" sheetId="3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6" i="3" l="1"/>
  <c r="N36" i="3"/>
  <c r="Q34" i="3"/>
  <c r="Q35" i="3"/>
  <c r="Q36" i="3"/>
  <c r="P34" i="3"/>
  <c r="P35" i="3"/>
  <c r="P36" i="3"/>
  <c r="O34" i="3"/>
  <c r="O35" i="3"/>
  <c r="O36" i="3"/>
  <c r="P16" i="3"/>
  <c r="P17" i="3"/>
  <c r="P18" i="3"/>
  <c r="O16" i="3"/>
  <c r="O17" i="3"/>
  <c r="O18" i="3"/>
  <c r="I64" i="3"/>
  <c r="I63" i="3"/>
  <c r="I53" i="3"/>
  <c r="I65" i="3"/>
  <c r="L53" i="3"/>
  <c r="E53" i="3"/>
  <c r="P33" i="3"/>
  <c r="O33" i="3"/>
  <c r="O24" i="3"/>
  <c r="O21" i="3"/>
  <c r="Q28" i="3"/>
  <c r="Q13" i="3"/>
  <c r="L61" i="3"/>
  <c r="L42" i="3"/>
  <c r="L43" i="3"/>
  <c r="L44" i="3"/>
  <c r="L45" i="3"/>
  <c r="L46" i="3"/>
  <c r="L47" i="3"/>
  <c r="L48" i="3"/>
  <c r="L49" i="3"/>
  <c r="L50" i="3"/>
  <c r="L51" i="3"/>
  <c r="L52" i="3"/>
  <c r="Q33" i="3"/>
  <c r="E54" i="3"/>
  <c r="I54" i="3"/>
  <c r="L54" i="3"/>
  <c r="E55" i="3"/>
  <c r="I55" i="3"/>
  <c r="L55" i="3"/>
  <c r="E56" i="3"/>
  <c r="I56" i="3"/>
  <c r="L57" i="3"/>
  <c r="L58" i="3"/>
  <c r="L59" i="3"/>
  <c r="L60" i="3"/>
  <c r="L62" i="3"/>
  <c r="L63" i="3"/>
  <c r="L64" i="3"/>
  <c r="L65" i="3"/>
  <c r="I66" i="3"/>
  <c r="L66" i="3"/>
  <c r="L41" i="3"/>
  <c r="AI18" i="3"/>
  <c r="AJ18" i="3"/>
  <c r="AK18" i="3"/>
  <c r="AK36" i="3"/>
  <c r="AD18" i="3"/>
  <c r="AH36" i="3"/>
  <c r="Y18" i="3"/>
  <c r="Z18" i="3"/>
  <c r="Z36" i="3"/>
  <c r="L18" i="3"/>
  <c r="M18" i="3"/>
  <c r="N18" i="3"/>
  <c r="I18" i="3"/>
  <c r="I36" i="3"/>
  <c r="K36" i="3"/>
  <c r="M35" i="3"/>
  <c r="M36" i="3"/>
  <c r="L36" i="3"/>
  <c r="D56" i="3"/>
  <c r="J56" i="3"/>
  <c r="J53" i="3"/>
  <c r="J64" i="3"/>
  <c r="J66" i="3"/>
  <c r="J63" i="3"/>
  <c r="J65" i="3"/>
  <c r="K48" i="3"/>
  <c r="AJ4" i="3"/>
  <c r="AJ5" i="3"/>
  <c r="AJ6" i="3"/>
  <c r="AJ7" i="3"/>
  <c r="AJ8" i="3"/>
  <c r="AJ9" i="3"/>
  <c r="AJ10" i="3"/>
  <c r="AJ11" i="3"/>
  <c r="AJ12" i="3"/>
  <c r="AJ13" i="3"/>
  <c r="AJ15" i="3"/>
  <c r="AJ16" i="3"/>
  <c r="AJ17" i="3"/>
  <c r="AJ3" i="3"/>
  <c r="AH3" i="3"/>
  <c r="AK15" i="3"/>
  <c r="AK33" i="3"/>
  <c r="H53" i="3"/>
  <c r="AK6" i="3"/>
  <c r="AK24" i="3"/>
  <c r="H44" i="3"/>
  <c r="I44" i="3"/>
  <c r="AK13" i="3"/>
  <c r="AK31" i="3"/>
  <c r="H51" i="3"/>
  <c r="I51" i="3"/>
  <c r="AK10" i="3"/>
  <c r="AK28" i="3"/>
  <c r="H48" i="3"/>
  <c r="I48" i="3"/>
  <c r="I62" i="3"/>
  <c r="I61" i="3"/>
  <c r="AK12" i="3"/>
  <c r="AK30" i="3"/>
  <c r="H50" i="3"/>
  <c r="I50" i="3"/>
  <c r="I60" i="3"/>
  <c r="I59" i="3"/>
  <c r="C56" i="3"/>
  <c r="AK16" i="3"/>
  <c r="AK34" i="3"/>
  <c r="H54" i="3"/>
  <c r="J54" i="3"/>
  <c r="AK17" i="3"/>
  <c r="AK35" i="3"/>
  <c r="H55" i="3"/>
  <c r="J55" i="3"/>
  <c r="H56" i="3"/>
  <c r="D54" i="3"/>
  <c r="F54" i="3"/>
  <c r="G54" i="3"/>
  <c r="D55" i="3"/>
  <c r="F55" i="3"/>
  <c r="G55" i="3"/>
  <c r="F56" i="3"/>
  <c r="G56" i="3"/>
  <c r="C54" i="3"/>
  <c r="C55" i="3"/>
  <c r="I34" i="3"/>
  <c r="H34" i="3"/>
  <c r="K34" i="3"/>
  <c r="M34" i="3"/>
  <c r="X16" i="3"/>
  <c r="U16" i="3"/>
  <c r="Y16" i="3"/>
  <c r="X3" i="3"/>
  <c r="U3" i="3"/>
  <c r="Y3" i="3"/>
  <c r="Z16" i="3"/>
  <c r="Z34" i="3"/>
  <c r="AC16" i="3"/>
  <c r="AC3" i="3"/>
  <c r="AD16" i="3"/>
  <c r="AH34" i="3"/>
  <c r="AL34" i="3"/>
  <c r="I35" i="3"/>
  <c r="H35" i="3"/>
  <c r="K35" i="3"/>
  <c r="X17" i="3"/>
  <c r="U17" i="3"/>
  <c r="Y17" i="3"/>
  <c r="Z17" i="3"/>
  <c r="Z35" i="3"/>
  <c r="AC17" i="3"/>
  <c r="AD17" i="3"/>
  <c r="AH35" i="3"/>
  <c r="AL35" i="3"/>
  <c r="H18" i="3"/>
  <c r="H36" i="3"/>
  <c r="AC18" i="3"/>
  <c r="AL36" i="3"/>
  <c r="X15" i="3"/>
  <c r="U15" i="3"/>
  <c r="Y15" i="3"/>
  <c r="Z15" i="3"/>
  <c r="Z33" i="3"/>
  <c r="L34" i="3"/>
  <c r="N34" i="3"/>
  <c r="L35" i="3"/>
  <c r="N35" i="3"/>
  <c r="I33" i="3"/>
  <c r="H33" i="3"/>
  <c r="K33" i="3"/>
  <c r="AK4" i="3"/>
  <c r="AK5" i="3"/>
  <c r="AK7" i="3"/>
  <c r="AK8" i="3"/>
  <c r="AK9" i="3"/>
  <c r="AK11" i="3"/>
  <c r="N16" i="3"/>
  <c r="N17" i="3"/>
  <c r="C53" i="3"/>
  <c r="M33" i="3"/>
  <c r="D53" i="3"/>
  <c r="P3" i="3"/>
  <c r="O3" i="3"/>
  <c r="F53" i="3"/>
  <c r="AC15" i="3"/>
  <c r="AD15" i="3"/>
  <c r="AH33" i="3"/>
  <c r="G53" i="3"/>
  <c r="I24" i="3"/>
  <c r="H24" i="3"/>
  <c r="K24" i="3"/>
  <c r="C44" i="3"/>
  <c r="M24" i="3"/>
  <c r="D44" i="3"/>
  <c r="P6" i="3"/>
  <c r="P24" i="3"/>
  <c r="O6" i="3"/>
  <c r="Q24" i="3"/>
  <c r="E44" i="3"/>
  <c r="X6" i="3"/>
  <c r="U6" i="3"/>
  <c r="Y6" i="3"/>
  <c r="Z6" i="3"/>
  <c r="Z24" i="3"/>
  <c r="F44" i="3"/>
  <c r="AC6" i="3"/>
  <c r="AD6" i="3"/>
  <c r="AH24" i="3"/>
  <c r="G44" i="3"/>
  <c r="I30" i="3"/>
  <c r="H30" i="3"/>
  <c r="K30" i="3"/>
  <c r="C50" i="3"/>
  <c r="M12" i="3"/>
  <c r="M30" i="3"/>
  <c r="D50" i="3"/>
  <c r="P12" i="3"/>
  <c r="P30" i="3"/>
  <c r="O12" i="3"/>
  <c r="O30" i="3"/>
  <c r="Q30" i="3"/>
  <c r="E50" i="3"/>
  <c r="X12" i="3"/>
  <c r="U12" i="3"/>
  <c r="Y12" i="3"/>
  <c r="Z12" i="3"/>
  <c r="Z30" i="3"/>
  <c r="F50" i="3"/>
  <c r="AC12" i="3"/>
  <c r="AD12" i="3"/>
  <c r="AH30" i="3"/>
  <c r="G50" i="3"/>
  <c r="I28" i="3"/>
  <c r="H28" i="3"/>
  <c r="K28" i="3"/>
  <c r="C48" i="3"/>
  <c r="M28" i="3"/>
  <c r="D48" i="3"/>
  <c r="P10" i="3"/>
  <c r="P28" i="3"/>
  <c r="O10" i="3"/>
  <c r="O28" i="3"/>
  <c r="E48" i="3"/>
  <c r="X10" i="3"/>
  <c r="U10" i="3"/>
  <c r="Y10" i="3"/>
  <c r="Z10" i="3"/>
  <c r="Z28" i="3"/>
  <c r="F48" i="3"/>
  <c r="AC10" i="3"/>
  <c r="AD10" i="3"/>
  <c r="AH28" i="3"/>
  <c r="G48" i="3"/>
  <c r="I31" i="3"/>
  <c r="H31" i="3"/>
  <c r="K31" i="3"/>
  <c r="C51" i="3"/>
  <c r="M13" i="3"/>
  <c r="M31" i="3"/>
  <c r="D51" i="3"/>
  <c r="P13" i="3"/>
  <c r="P31" i="3"/>
  <c r="O13" i="3"/>
  <c r="O31" i="3"/>
  <c r="Q31" i="3"/>
  <c r="E51" i="3"/>
  <c r="X13" i="3"/>
  <c r="U13" i="3"/>
  <c r="Y13" i="3"/>
  <c r="Z13" i="3"/>
  <c r="Z31" i="3"/>
  <c r="F51" i="3"/>
  <c r="AC13" i="3"/>
  <c r="AD13" i="3"/>
  <c r="AH31" i="3"/>
  <c r="G51" i="3"/>
  <c r="L33" i="3"/>
  <c r="L24" i="3"/>
  <c r="J44" i="3"/>
  <c r="L30" i="3"/>
  <c r="J50" i="3"/>
  <c r="L28" i="3"/>
  <c r="J48" i="3"/>
  <c r="J60" i="3"/>
  <c r="L31" i="3"/>
  <c r="J51" i="3"/>
  <c r="J62" i="3"/>
  <c r="J61" i="3"/>
  <c r="J59" i="3"/>
  <c r="M21" i="3"/>
  <c r="D41" i="3"/>
  <c r="D59" i="3"/>
  <c r="D61" i="3"/>
  <c r="E61" i="3"/>
  <c r="F61" i="3"/>
  <c r="G61" i="3"/>
  <c r="H61" i="3"/>
  <c r="D63" i="3"/>
  <c r="E63" i="3"/>
  <c r="F63" i="3"/>
  <c r="G63" i="3"/>
  <c r="H63" i="3"/>
  <c r="H59" i="3"/>
  <c r="G59" i="3"/>
  <c r="E59" i="3"/>
  <c r="F59" i="3"/>
  <c r="C61" i="3"/>
  <c r="C63" i="3"/>
  <c r="B53" i="3"/>
  <c r="C59" i="3"/>
  <c r="AL33" i="3"/>
  <c r="AM33" i="3"/>
  <c r="N33" i="3"/>
  <c r="AL31" i="3"/>
  <c r="AM31" i="3"/>
  <c r="N31" i="3"/>
  <c r="J31" i="3"/>
  <c r="G31" i="3"/>
  <c r="E31" i="3"/>
  <c r="D31" i="3"/>
  <c r="C31" i="3"/>
  <c r="F31" i="3"/>
  <c r="G40" i="3"/>
  <c r="G39" i="3"/>
  <c r="AH22" i="3"/>
  <c r="AH23" i="3"/>
  <c r="AH25" i="3"/>
  <c r="AH26" i="3"/>
  <c r="AH27" i="3"/>
  <c r="AH29" i="3"/>
  <c r="Z3" i="3"/>
  <c r="Z21" i="3"/>
  <c r="F41" i="3"/>
  <c r="AD3" i="3"/>
  <c r="AH21" i="3"/>
  <c r="G41" i="3"/>
  <c r="AG14" i="3"/>
  <c r="AG15" i="3"/>
  <c r="N15" i="3"/>
  <c r="B50" i="3"/>
  <c r="J21" i="3"/>
  <c r="I21" i="3"/>
  <c r="H21" i="3"/>
  <c r="H40" i="3"/>
  <c r="H39" i="3"/>
  <c r="F40" i="3"/>
  <c r="F39" i="3"/>
  <c r="E42" i="3"/>
  <c r="E43" i="3"/>
  <c r="E45" i="3"/>
  <c r="E46" i="3"/>
  <c r="E47" i="3"/>
  <c r="E40" i="3"/>
  <c r="E39" i="3"/>
  <c r="D40" i="3"/>
  <c r="D39" i="3"/>
  <c r="C42" i="3"/>
  <c r="C43" i="3"/>
  <c r="C45" i="3"/>
  <c r="C46" i="3"/>
  <c r="C47" i="3"/>
  <c r="C40" i="3"/>
  <c r="C39" i="3"/>
  <c r="B51" i="3"/>
  <c r="B48" i="3"/>
  <c r="B42" i="3"/>
  <c r="B43" i="3"/>
  <c r="B44" i="3"/>
  <c r="B45" i="3"/>
  <c r="B46" i="3"/>
  <c r="B47" i="3"/>
  <c r="B41" i="3"/>
  <c r="M22" i="3"/>
  <c r="D42" i="3"/>
  <c r="M23" i="3"/>
  <c r="D43" i="3"/>
  <c r="M25" i="3"/>
  <c r="D45" i="3"/>
  <c r="M26" i="3"/>
  <c r="D46" i="3"/>
  <c r="M27" i="3"/>
  <c r="D47" i="3"/>
  <c r="N3" i="3"/>
  <c r="AK22" i="3"/>
  <c r="H42" i="3"/>
  <c r="AK23" i="3"/>
  <c r="H43" i="3"/>
  <c r="AK25" i="3"/>
  <c r="H45" i="3"/>
  <c r="AK26" i="3"/>
  <c r="H46" i="3"/>
  <c r="AK27" i="3"/>
  <c r="H47" i="3"/>
  <c r="K21" i="3"/>
  <c r="C41" i="3"/>
  <c r="L23" i="3"/>
  <c r="L22" i="3"/>
  <c r="L21" i="3"/>
  <c r="N21" i="3"/>
  <c r="L27" i="3"/>
  <c r="Q3" i="3"/>
  <c r="E21" i="3"/>
  <c r="D21" i="3"/>
  <c r="C21" i="3"/>
  <c r="F21" i="3"/>
  <c r="P21" i="3"/>
  <c r="Q6" i="3"/>
  <c r="Q12" i="3"/>
  <c r="Q10" i="3"/>
  <c r="N4" i="3"/>
  <c r="H27" i="3"/>
  <c r="H26" i="3"/>
  <c r="H25" i="3"/>
  <c r="H23" i="3"/>
  <c r="H22" i="3"/>
  <c r="G30" i="3"/>
  <c r="G28" i="3"/>
  <c r="G24" i="3"/>
  <c r="G21" i="3"/>
  <c r="E30" i="3"/>
  <c r="E28" i="3"/>
  <c r="E24" i="3"/>
  <c r="D30" i="3"/>
  <c r="D28" i="3"/>
  <c r="D24" i="3"/>
  <c r="C24" i="3"/>
  <c r="F24" i="3"/>
  <c r="C30" i="3"/>
  <c r="C28" i="3"/>
  <c r="C27" i="3"/>
  <c r="C26" i="3"/>
  <c r="C25" i="3"/>
  <c r="C23" i="3"/>
  <c r="C22" i="3"/>
  <c r="Q21" i="3"/>
  <c r="F30" i="3"/>
  <c r="N22" i="3"/>
  <c r="F28" i="3"/>
  <c r="AG6" i="3"/>
  <c r="J24" i="3"/>
  <c r="J30" i="3"/>
  <c r="J28" i="3"/>
  <c r="AM27" i="3"/>
  <c r="G47" i="3"/>
  <c r="Z27" i="3"/>
  <c r="F47" i="3"/>
  <c r="AM26" i="3"/>
  <c r="G46" i="3"/>
  <c r="Z26" i="3"/>
  <c r="F46" i="3"/>
  <c r="AM25" i="3"/>
  <c r="G45" i="3"/>
  <c r="Z25" i="3"/>
  <c r="F45" i="3"/>
  <c r="AM23" i="3"/>
  <c r="G43" i="3"/>
  <c r="Z23" i="3"/>
  <c r="F43" i="3"/>
  <c r="AM22" i="3"/>
  <c r="G42" i="3"/>
  <c r="Z22" i="3"/>
  <c r="F42" i="3"/>
  <c r="AG13" i="3"/>
  <c r="AG12" i="3"/>
  <c r="AG10" i="3"/>
  <c r="N10" i="3"/>
  <c r="N9" i="3"/>
  <c r="N27" i="3"/>
  <c r="N8" i="3"/>
  <c r="L26" i="3"/>
  <c r="N7" i="3"/>
  <c r="L25" i="3"/>
  <c r="N6" i="3"/>
  <c r="N5" i="3"/>
  <c r="N23" i="3"/>
  <c r="AK3" i="3"/>
  <c r="AK21" i="3"/>
  <c r="H41" i="3"/>
  <c r="AG3" i="3"/>
  <c r="I42" i="3"/>
  <c r="J42" i="3"/>
  <c r="I46" i="3"/>
  <c r="AH6" i="3"/>
  <c r="AH15" i="3"/>
  <c r="I47" i="3"/>
  <c r="J47" i="3"/>
  <c r="J46" i="3"/>
  <c r="I45" i="3"/>
  <c r="J45" i="3"/>
  <c r="I43" i="3"/>
  <c r="J43" i="3"/>
  <c r="E41" i="3"/>
  <c r="N12" i="3"/>
  <c r="N13" i="3"/>
  <c r="N24" i="3"/>
  <c r="N26" i="3"/>
  <c r="AH12" i="3"/>
  <c r="AH13" i="3"/>
  <c r="AH10" i="3"/>
  <c r="N25" i="3"/>
  <c r="N28" i="3"/>
  <c r="AL28" i="3"/>
  <c r="AM28" i="3"/>
  <c r="I41" i="3"/>
  <c r="J41" i="3"/>
  <c r="AL30" i="3"/>
  <c r="AL24" i="3"/>
  <c r="AM24" i="3"/>
  <c r="AL21" i="3"/>
  <c r="AM21" i="3"/>
  <c r="N30" i="3"/>
  <c r="AM30" i="3"/>
</calcChain>
</file>

<file path=xl/sharedStrings.xml><?xml version="1.0" encoding="utf-8"?>
<sst xmlns="http://schemas.openxmlformats.org/spreadsheetml/2006/main" count="123" uniqueCount="81">
  <si>
    <t>CCSDT(Q)</t>
  </si>
  <si>
    <t>Core-Valence</t>
  </si>
  <si>
    <t>DBOC</t>
  </si>
  <si>
    <t>Energy Total (kcalmol-1)</t>
  </si>
  <si>
    <t>Energy Total (cm-1)</t>
  </si>
  <si>
    <t>B2PLYPD3 (cm-1)</t>
  </si>
  <si>
    <t>CZE</t>
  </si>
  <si>
    <t>TZZ</t>
  </si>
  <si>
    <t>CZZ</t>
  </si>
  <si>
    <t>CZZ 1,6 H-transfer TS</t>
  </si>
  <si>
    <t>CZZ-TZZ torsion barrier</t>
  </si>
  <si>
    <t>Conformer</t>
  </si>
  <si>
    <t>CCSD(T)-AE/cc-pcVQZ CV(au)</t>
  </si>
  <si>
    <t>TZE</t>
  </si>
  <si>
    <t>TEE</t>
  </si>
  <si>
    <t>TEZ</t>
  </si>
  <si>
    <t>CEE</t>
  </si>
  <si>
    <t>CEZ</t>
  </si>
  <si>
    <t>Energetics including corrections (kcal mol-1)</t>
  </si>
  <si>
    <t>CZZ-TZZ torsion barrier rel. cZE</t>
  </si>
  <si>
    <t>CZZ 1,6 H-transfer TS rel. cze</t>
  </si>
  <si>
    <t>dif. Anharm and harm</t>
  </si>
  <si>
    <t>E CCSD(T)/</t>
  </si>
  <si>
    <t>aug-cc-pVDZ [au]</t>
  </si>
  <si>
    <t>aug-cc-pVTZ  [au]</t>
  </si>
  <si>
    <t>aug-cc-pVQZ [au]</t>
  </si>
  <si>
    <t>CBS [au]</t>
  </si>
  <si>
    <t>CBS [au] SJK</t>
  </si>
  <si>
    <t>E CCSD(T)-F12/</t>
  </si>
  <si>
    <t>cc-pVDZ-F12 [au]</t>
  </si>
  <si>
    <t>cc-pVTZ-F12 [au]</t>
  </si>
  <si>
    <t>cc-pVQZ-F12 [au]</t>
  </si>
  <si>
    <t>B2PLYPD3 ZPVE</t>
  </si>
  <si>
    <t>harm [kcal/mol]</t>
  </si>
  <si>
    <t>anharm [kcal/mol]</t>
  </si>
  <si>
    <t>Rel. B2PLYPD3 ZPVE</t>
  </si>
  <si>
    <t>CCSD(T)/</t>
  </si>
  <si>
    <t>cc-pVDZ</t>
  </si>
  <si>
    <t>CCSDT(Q)/</t>
  </si>
  <si>
    <t>cc-pVDZ [kcal mol-1]</t>
  </si>
  <si>
    <t>correction CCSDT(Q)/</t>
  </si>
  <si>
    <t>CV; CCSD(T)-AE</t>
  </si>
  <si>
    <t>CV; CCSD(T)-AE/</t>
  </si>
  <si>
    <t>cc-pcVDZ [au]</t>
  </si>
  <si>
    <t>cc-pcVTZ [au]</t>
  </si>
  <si>
    <t xml:space="preserve">CoreValence </t>
  </si>
  <si>
    <t>Correction [kcal mol-1]</t>
  </si>
  <si>
    <t>CISD/</t>
  </si>
  <si>
    <t>aug-cc-pcVTZ</t>
  </si>
  <si>
    <t>aug-cc-pcVTZ dkroll</t>
  </si>
  <si>
    <t>[au]</t>
  </si>
  <si>
    <t xml:space="preserve">cc-pVTZ </t>
  </si>
  <si>
    <t>DBOC; HF/</t>
  </si>
  <si>
    <t xml:space="preserve">DBOC </t>
  </si>
  <si>
    <t>Correction [au]</t>
  </si>
  <si>
    <t>Summary SJK</t>
  </si>
  <si>
    <t>Total</t>
  </si>
  <si>
    <t>with only harm zpe corr</t>
  </si>
  <si>
    <t>[kcal mol-1]</t>
  </si>
  <si>
    <t>VHP</t>
  </si>
  <si>
    <t>[kcal] - correct? Yes</t>
  </si>
  <si>
    <t xml:space="preserve">CCSD(T) Dkroll difference </t>
  </si>
  <si>
    <t xml:space="preserve">CCSD(T) Relativistic Correction </t>
  </si>
  <si>
    <t xml:space="preserve">CISD Dkroll difference </t>
  </si>
  <si>
    <t xml:space="preserve">CISD Relativistic Correction </t>
  </si>
  <si>
    <t>CV; CCSD(T)</t>
  </si>
  <si>
    <t>cc-pcVQZ</t>
  </si>
  <si>
    <t>CCSD(T) CV(au)</t>
  </si>
  <si>
    <t>CV TZ difference</t>
  </si>
  <si>
    <t>CV QZ difference</t>
  </si>
  <si>
    <t>CV CBS (au)</t>
  </si>
  <si>
    <t>using 0.69 coefficient</t>
  </si>
  <si>
    <t>Relativistic CCSD(T)</t>
  </si>
  <si>
    <t xml:space="preserve">CZZ 1,6 H-transfer TS </t>
  </si>
  <si>
    <t>rel. cZZ</t>
  </si>
  <si>
    <t>rel. tZZ</t>
  </si>
  <si>
    <t xml:space="preserve">VHP </t>
  </si>
  <si>
    <t>OH</t>
  </si>
  <si>
    <t>co product</t>
  </si>
  <si>
    <t>oh</t>
  </si>
  <si>
    <t>OH + co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</si>
</sst>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"/>
    <numFmt numFmtId="166" formatCode="0.0"/>
    <numFmt numFmtId="167" formatCode="0.000000"/>
    <numFmt numFmtId="168" formatCode="0.000000000"/>
    <numFmt numFmtId="169" formatCode="0.0000000000"/>
    <numFmt numFmtId="170" formatCode="0.00000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0" tint="-0.499984740745262"/>
      <name val="Times New Roman"/>
      <family val="1"/>
    </font>
    <font>
      <sz val="11"/>
      <color theme="1"/>
      <name val="Times New Roman"/>
      <family val="1"/>
    </font>
    <font>
      <b/>
      <sz val="12"/>
      <color theme="0" tint="-0.499984740745262"/>
      <name val="Times New Roman"/>
      <family val="1"/>
    </font>
    <font>
      <sz val="11"/>
      <color theme="0" tint="-0.499984740745262"/>
      <name val="Times New Roman"/>
      <family val="1"/>
    </font>
    <font>
      <sz val="12"/>
      <color rgb="FFFF0000"/>
      <name val="Times New Roman"/>
      <family val="1"/>
    </font>
    <font>
      <sz val="12"/>
      <color theme="0" tint="-0.34998626667073579"/>
      <name val="Times New Roman"/>
      <family val="1"/>
    </font>
    <font>
      <b/>
      <sz val="12"/>
      <color theme="0" tint="-0.34998626667073579"/>
      <name val="Times New Roman"/>
      <family val="1"/>
    </font>
    <font>
      <sz val="12"/>
      <color rgb="FF0070C0"/>
      <name val="Times New Roman"/>
      <family val="1"/>
    </font>
    <font>
      <b/>
      <sz val="12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167" fontId="1" fillId="0" borderId="0" xfId="0" applyNumberFormat="1" applyFont="1" applyAlignment="1">
      <alignment horizontal="left"/>
    </xf>
    <xf numFmtId="168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4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2" fontId="1" fillId="2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5" fillId="0" borderId="0" xfId="0" applyNumberFormat="1" applyFont="1" applyFill="1" applyAlignment="1">
      <alignment horizontal="left"/>
    </xf>
    <xf numFmtId="0" fontId="8" fillId="0" borderId="0" xfId="0" applyFont="1" applyAlignment="1">
      <alignment horizontal="left"/>
    </xf>
    <xf numFmtId="2" fontId="10" fillId="0" borderId="0" xfId="0" applyNumberFormat="1" applyFont="1" applyFill="1" applyAlignment="1">
      <alignment horizontal="left"/>
    </xf>
    <xf numFmtId="2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2" fontId="9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2" fontId="6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left"/>
    </xf>
    <xf numFmtId="2" fontId="9" fillId="2" borderId="0" xfId="0" applyNumberFormat="1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left"/>
    </xf>
    <xf numFmtId="2" fontId="12" fillId="0" borderId="0" xfId="0" applyNumberFormat="1" applyFont="1" applyFill="1" applyAlignment="1">
      <alignment horizontal="left"/>
    </xf>
    <xf numFmtId="164" fontId="12" fillId="0" borderId="0" xfId="0" applyNumberFormat="1" applyFont="1" applyAlignment="1">
      <alignment horizontal="left"/>
    </xf>
    <xf numFmtId="170" fontId="1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left"/>
    </xf>
    <xf numFmtId="2" fontId="1" fillId="5" borderId="0" xfId="0" applyNumberFormat="1" applyFont="1" applyFill="1" applyAlignment="1">
      <alignment horizontal="left"/>
    </xf>
    <xf numFmtId="2" fontId="4" fillId="5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2" fontId="13" fillId="0" borderId="0" xfId="0" applyNumberFormat="1" applyFont="1" applyFill="1" applyAlignment="1">
      <alignment horizontal="left"/>
    </xf>
    <xf numFmtId="167" fontId="11" fillId="0" borderId="0" xfId="0" applyNumberFormat="1" applyFont="1" applyAlignment="1">
      <alignment horizontal="left"/>
    </xf>
    <xf numFmtId="169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0" fontId="1" fillId="6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66"/>
  <sheetViews>
    <sheetView tabSelected="1" topLeftCell="A40" workbookViewId="0">
      <selection activeCell="L56" sqref="L56"/>
    </sheetView>
  </sheetViews>
  <sheetFormatPr defaultColWidth="8.85546875" defaultRowHeight="15.75" x14ac:dyDescent="0.25"/>
  <cols>
    <col min="1" max="1" width="23" style="5" bestFit="1" customWidth="1"/>
    <col min="2" max="2" width="32" style="5" customWidth="1"/>
    <col min="3" max="3" width="17.85546875" style="5" customWidth="1"/>
    <col min="4" max="4" width="18" style="5" bestFit="1" customWidth="1"/>
    <col min="5" max="5" width="21.7109375" style="7" bestFit="1" customWidth="1"/>
    <col min="6" max="6" width="22" style="7" bestFit="1" customWidth="1"/>
    <col min="7" max="7" width="20.85546875" style="5" bestFit="1" customWidth="1"/>
    <col min="8" max="8" width="22" style="7" bestFit="1" customWidth="1"/>
    <col min="9" max="9" width="18.28515625" style="7" bestFit="1" customWidth="1"/>
    <col min="10" max="10" width="21.7109375" style="5" bestFit="1" customWidth="1"/>
    <col min="11" max="11" width="17" style="5" bestFit="1" customWidth="1"/>
    <col min="12" max="13" width="18" style="5" bestFit="1" customWidth="1"/>
    <col min="14" max="14" width="22.140625" style="7" bestFit="1" customWidth="1"/>
    <col min="15" max="15" width="19.28515625" style="7" bestFit="1" customWidth="1"/>
    <col min="16" max="16" width="21" style="5" bestFit="1" customWidth="1"/>
    <col min="17" max="17" width="22.85546875" style="5" bestFit="1" customWidth="1"/>
    <col min="18" max="18" width="18.42578125" style="5" bestFit="1" customWidth="1"/>
    <col min="19" max="19" width="18.42578125" style="5" customWidth="1"/>
    <col min="20" max="20" width="18.140625" style="5" bestFit="1" customWidth="1"/>
    <col min="21" max="22" width="18.140625" style="5" customWidth="1"/>
    <col min="23" max="23" width="31.42578125" style="7" bestFit="1" customWidth="1"/>
    <col min="24" max="24" width="22.7109375" style="7" customWidth="1"/>
    <col min="25" max="25" width="25.85546875" style="5" customWidth="1"/>
    <col min="26" max="26" width="23.42578125" style="5" bestFit="1" customWidth="1"/>
    <col min="27" max="29" width="23.42578125" style="5" customWidth="1"/>
    <col min="30" max="30" width="33.42578125" style="5" bestFit="1" customWidth="1"/>
    <col min="31" max="31" width="14.42578125" style="5" bestFit="1" customWidth="1"/>
    <col min="32" max="32" width="19.85546875" style="5" bestFit="1" customWidth="1"/>
    <col min="33" max="33" width="16.140625" style="5" bestFit="1" customWidth="1"/>
    <col min="34" max="34" width="29.85546875" style="5" bestFit="1" customWidth="1"/>
    <col min="35" max="35" width="13.7109375" style="5" bestFit="1" customWidth="1"/>
    <col min="36" max="36" width="14.42578125" style="5" bestFit="1" customWidth="1"/>
    <col min="37" max="37" width="25.42578125" style="5" bestFit="1" customWidth="1"/>
    <col min="38" max="38" width="25.140625" style="28" bestFit="1" customWidth="1"/>
    <col min="39" max="39" width="20.28515625" style="28" bestFit="1" customWidth="1"/>
    <col min="40" max="40" width="18.42578125" style="28" bestFit="1" customWidth="1"/>
    <col min="41" max="16384" width="8.85546875" style="28"/>
  </cols>
  <sheetData>
    <row r="1" spans="1:37" x14ac:dyDescent="0.25">
      <c r="A1" s="2" t="s">
        <v>11</v>
      </c>
      <c r="B1" s="47" t="s">
        <v>22</v>
      </c>
      <c r="C1" s="47" t="s">
        <v>22</v>
      </c>
      <c r="D1" s="47" t="s">
        <v>22</v>
      </c>
      <c r="E1" s="56" t="s">
        <v>22</v>
      </c>
      <c r="F1" s="57" t="s">
        <v>22</v>
      </c>
      <c r="G1" s="2" t="s">
        <v>28</v>
      </c>
      <c r="H1" s="2" t="s">
        <v>28</v>
      </c>
      <c r="I1" s="2" t="s">
        <v>28</v>
      </c>
      <c r="J1" s="23" t="s">
        <v>28</v>
      </c>
      <c r="K1" s="22" t="s">
        <v>28</v>
      </c>
      <c r="L1" s="41" t="s">
        <v>32</v>
      </c>
      <c r="M1" s="41" t="s">
        <v>32</v>
      </c>
      <c r="N1" s="41" t="s">
        <v>35</v>
      </c>
      <c r="O1" s="2" t="s">
        <v>36</v>
      </c>
      <c r="P1" s="2" t="s">
        <v>38</v>
      </c>
      <c r="Q1" s="3" t="s">
        <v>40</v>
      </c>
      <c r="R1" s="4" t="s">
        <v>42</v>
      </c>
      <c r="S1" s="2" t="s">
        <v>65</v>
      </c>
      <c r="T1" s="2" t="s">
        <v>41</v>
      </c>
      <c r="U1" s="2" t="s">
        <v>68</v>
      </c>
      <c r="V1" s="2" t="s">
        <v>67</v>
      </c>
      <c r="W1" s="2" t="s">
        <v>12</v>
      </c>
      <c r="X1" s="2" t="s">
        <v>69</v>
      </c>
      <c r="Y1" s="4" t="s">
        <v>70</v>
      </c>
      <c r="Z1" s="3" t="s">
        <v>45</v>
      </c>
      <c r="AA1" s="2" t="s">
        <v>36</v>
      </c>
      <c r="AB1" s="2" t="s">
        <v>36</v>
      </c>
      <c r="AC1" s="2" t="s">
        <v>61</v>
      </c>
      <c r="AD1" s="3" t="s">
        <v>62</v>
      </c>
      <c r="AE1" s="2" t="s">
        <v>47</v>
      </c>
      <c r="AF1" s="2" t="s">
        <v>47</v>
      </c>
      <c r="AG1" s="2" t="s">
        <v>63</v>
      </c>
      <c r="AH1" s="3" t="s">
        <v>64</v>
      </c>
      <c r="AI1" s="2" t="s">
        <v>52</v>
      </c>
      <c r="AJ1" s="2" t="s">
        <v>53</v>
      </c>
      <c r="AK1" s="2" t="s">
        <v>53</v>
      </c>
    </row>
    <row r="2" spans="1:37" x14ac:dyDescent="0.25">
      <c r="A2" s="41"/>
      <c r="B2" s="58" t="s">
        <v>23</v>
      </c>
      <c r="C2" s="58" t="s">
        <v>24</v>
      </c>
      <c r="D2" s="58" t="s">
        <v>25</v>
      </c>
      <c r="E2" s="59" t="s">
        <v>26</v>
      </c>
      <c r="F2" s="60" t="s">
        <v>27</v>
      </c>
      <c r="G2" s="41" t="s">
        <v>29</v>
      </c>
      <c r="H2" s="41" t="s">
        <v>30</v>
      </c>
      <c r="I2" s="41" t="s">
        <v>31</v>
      </c>
      <c r="J2" s="53" t="s">
        <v>26</v>
      </c>
      <c r="K2" s="55" t="s">
        <v>27</v>
      </c>
      <c r="L2" s="41" t="s">
        <v>33</v>
      </c>
      <c r="M2" s="41" t="s">
        <v>34</v>
      </c>
      <c r="N2" s="41" t="s">
        <v>34</v>
      </c>
      <c r="O2" s="41" t="s">
        <v>37</v>
      </c>
      <c r="P2" s="41" t="s">
        <v>37</v>
      </c>
      <c r="Q2" s="45" t="s">
        <v>39</v>
      </c>
      <c r="R2" s="54" t="s">
        <v>43</v>
      </c>
      <c r="S2" s="41" t="s">
        <v>44</v>
      </c>
      <c r="T2" s="41" t="s">
        <v>44</v>
      </c>
      <c r="U2" s="41"/>
      <c r="V2" s="41" t="s">
        <v>66</v>
      </c>
      <c r="W2" s="41"/>
      <c r="X2" s="41"/>
      <c r="Y2" s="54"/>
      <c r="Z2" s="45" t="s">
        <v>46</v>
      </c>
      <c r="AA2" s="41" t="s">
        <v>48</v>
      </c>
      <c r="AB2" s="41" t="s">
        <v>49</v>
      </c>
      <c r="AC2" s="41" t="s">
        <v>50</v>
      </c>
      <c r="AD2" s="45" t="s">
        <v>60</v>
      </c>
      <c r="AE2" s="41" t="s">
        <v>48</v>
      </c>
      <c r="AF2" s="41" t="s">
        <v>49</v>
      </c>
      <c r="AG2" s="41" t="s">
        <v>50</v>
      </c>
      <c r="AH2" s="45" t="s">
        <v>60</v>
      </c>
      <c r="AI2" s="41" t="s">
        <v>51</v>
      </c>
      <c r="AJ2" s="41" t="s">
        <v>54</v>
      </c>
      <c r="AK2" s="41" t="s">
        <v>46</v>
      </c>
    </row>
    <row r="3" spans="1:37" x14ac:dyDescent="0.25">
      <c r="A3" s="5" t="s">
        <v>6</v>
      </c>
      <c r="B3" s="38">
        <v>-305.58711877801198</v>
      </c>
      <c r="C3" s="40">
        <v>-305.85394923055497</v>
      </c>
      <c r="D3" s="38">
        <v>-305.93056828032201</v>
      </c>
      <c r="E3" s="38">
        <v>-306.00145362000001</v>
      </c>
      <c r="F3" s="39"/>
      <c r="G3" s="5">
        <v>-305.90725581727997</v>
      </c>
      <c r="H3" s="6">
        <v>-305.954009460267</v>
      </c>
      <c r="I3" s="5">
        <v>-305.96740508401501</v>
      </c>
      <c r="J3" s="5">
        <v>-305.97975680000002</v>
      </c>
      <c r="L3" s="29">
        <v>58.912999999999997</v>
      </c>
      <c r="M3" s="9">
        <v>58.162999999999997</v>
      </c>
      <c r="N3" s="9">
        <f>M3-$M$3</f>
        <v>0</v>
      </c>
      <c r="O3" s="26">
        <f>-305.516916158787</f>
        <v>-305.51691615878701</v>
      </c>
      <c r="P3" s="14">
        <f>-305.523224469716</f>
        <v>-305.52322446971601</v>
      </c>
      <c r="Q3" s="14">
        <f>-305.523224469716</f>
        <v>-305.52322446971601</v>
      </c>
      <c r="R3" s="9"/>
      <c r="S3" s="10">
        <v>-305.83960181405598</v>
      </c>
      <c r="T3" s="10">
        <v>-306.14630882430498</v>
      </c>
      <c r="U3" s="10">
        <f>T3-S3</f>
        <v>-0.30670701024899927</v>
      </c>
      <c r="V3" s="10">
        <v>-305.92565334280903</v>
      </c>
      <c r="W3" s="10">
        <v>-306.26196652697701</v>
      </c>
      <c r="X3" s="10">
        <f>W3-V3</f>
        <v>-0.3363131841679774</v>
      </c>
      <c r="Y3" s="5">
        <f>X3+(0.69*(X3-U3))</f>
        <v>-0.35674144417207232</v>
      </c>
      <c r="Z3" s="67">
        <f>(Y3-$Y$3)*627.503</f>
        <v>0</v>
      </c>
      <c r="AA3" s="10">
        <v>-305.86415931160502</v>
      </c>
      <c r="AB3" s="10">
        <v>-306.02701304545297</v>
      </c>
      <c r="AC3" s="10">
        <f>(AB3-AA3)</f>
        <v>-0.16285373384795321</v>
      </c>
      <c r="AD3" s="7">
        <f>(AC3-$AC$3)*627.5</f>
        <v>0</v>
      </c>
      <c r="AE3" s="5">
        <v>-305.562220165751</v>
      </c>
      <c r="AF3" s="5">
        <v>-305.71681035940998</v>
      </c>
      <c r="AG3" s="5">
        <f>(AF3-AE3)</f>
        <v>-0.15459019365897575</v>
      </c>
      <c r="AH3" s="7">
        <f>AG3-$AG$3</f>
        <v>0</v>
      </c>
      <c r="AI3" s="5">
        <v>1.26508438E-2</v>
      </c>
      <c r="AJ3" s="11">
        <f>AI3-$AI$3</f>
        <v>0</v>
      </c>
      <c r="AK3" s="5">
        <f>AJ3*627.5</f>
        <v>0</v>
      </c>
    </row>
    <row r="4" spans="1:37" x14ac:dyDescent="0.25">
      <c r="A4" s="5" t="s">
        <v>13</v>
      </c>
      <c r="B4" s="38">
        <v>-305.58574882527</v>
      </c>
      <c r="C4" s="40">
        <v>-305.852664781003</v>
      </c>
      <c r="D4" s="38"/>
      <c r="E4" s="38"/>
      <c r="F4" s="39"/>
      <c r="H4" s="6">
        <v>-305.95290676712</v>
      </c>
      <c r="I4" s="5"/>
      <c r="L4" s="29">
        <v>58.640999999999998</v>
      </c>
      <c r="M4" s="9">
        <v>57.911999999999999</v>
      </c>
      <c r="N4" s="9">
        <f>M4-$M$3</f>
        <v>-0.25099999999999767</v>
      </c>
      <c r="O4" s="26"/>
      <c r="P4" s="14"/>
      <c r="Q4" s="14"/>
      <c r="R4" s="9"/>
      <c r="S4" s="9"/>
      <c r="T4" s="10"/>
      <c r="U4" s="10"/>
      <c r="V4" s="10"/>
      <c r="W4" s="10"/>
      <c r="X4" s="5"/>
      <c r="Z4" s="67"/>
      <c r="AA4" s="10"/>
      <c r="AB4" s="10"/>
      <c r="AC4" s="10"/>
      <c r="AD4" s="10"/>
      <c r="AG4" s="8"/>
      <c r="AH4" s="7"/>
      <c r="AJ4" s="11">
        <f t="shared" ref="AJ4:AJ17" si="0">AI4-$AI$3</f>
        <v>-1.26508438E-2</v>
      </c>
      <c r="AK4" s="5">
        <f t="shared" ref="AK4:AK17" si="1">AJ4*627.5</f>
        <v>-7.9384044845000004</v>
      </c>
    </row>
    <row r="5" spans="1:37" x14ac:dyDescent="0.25">
      <c r="A5" s="5" t="s">
        <v>14</v>
      </c>
      <c r="B5" s="38">
        <v>-305.58394418602302</v>
      </c>
      <c r="C5" s="40">
        <v>-305.85066741354302</v>
      </c>
      <c r="D5" s="38"/>
      <c r="E5" s="38"/>
      <c r="F5" s="39"/>
      <c r="H5" s="6">
        <v>-305.95094567906898</v>
      </c>
      <c r="I5" s="5"/>
      <c r="L5" s="29">
        <v>58.488</v>
      </c>
      <c r="M5" s="9">
        <v>57.744999999999997</v>
      </c>
      <c r="N5" s="9">
        <f t="shared" ref="N5:N10" si="2">M5-$M$3</f>
        <v>-0.41799999999999926</v>
      </c>
      <c r="O5" s="26"/>
      <c r="P5" s="14"/>
      <c r="Q5" s="14"/>
      <c r="R5" s="9"/>
      <c r="S5" s="9"/>
      <c r="T5" s="10"/>
      <c r="U5" s="10"/>
      <c r="V5" s="10"/>
      <c r="W5" s="10"/>
      <c r="X5" s="5"/>
      <c r="Z5" s="67"/>
      <c r="AA5" s="10"/>
      <c r="AB5" s="10"/>
      <c r="AC5" s="10"/>
      <c r="AD5" s="10"/>
      <c r="AG5" s="8"/>
      <c r="AH5" s="7"/>
      <c r="AJ5" s="11">
        <f t="shared" si="0"/>
        <v>-1.26508438E-2</v>
      </c>
      <c r="AK5" s="5">
        <f t="shared" si="1"/>
        <v>-7.9384044845000004</v>
      </c>
    </row>
    <row r="6" spans="1:37" x14ac:dyDescent="0.25">
      <c r="A6" s="5" t="s">
        <v>7</v>
      </c>
      <c r="B6" s="38">
        <v>-305.58288122737099</v>
      </c>
      <c r="C6" s="40">
        <v>-305.85018431899903</v>
      </c>
      <c r="D6" s="38">
        <v>-305.92682355072202</v>
      </c>
      <c r="E6" s="38">
        <v>-305.99756514000001</v>
      </c>
      <c r="F6" s="39"/>
      <c r="G6" s="5">
        <v>-305.90368535529899</v>
      </c>
      <c r="H6" s="6">
        <v>-305.950315007847</v>
      </c>
      <c r="I6" s="5">
        <v>-305.96367808134403</v>
      </c>
      <c r="J6" s="5">
        <v>-305.97600412000003</v>
      </c>
      <c r="L6" s="29">
        <v>58.773000000000003</v>
      </c>
      <c r="M6" s="9">
        <v>58.046999999999997</v>
      </c>
      <c r="N6" s="9">
        <f t="shared" si="2"/>
        <v>-0.11599999999999966</v>
      </c>
      <c r="O6" s="26">
        <f>-305.512430675047</f>
        <v>-305.51243067504703</v>
      </c>
      <c r="P6" s="14">
        <f>-305.519163704294</f>
        <v>-305.51916370429399</v>
      </c>
      <c r="Q6" s="14">
        <f>-305.519163704294</f>
        <v>-305.51916370429399</v>
      </c>
      <c r="R6" s="9"/>
      <c r="S6" s="10">
        <v>-305.83572485620499</v>
      </c>
      <c r="T6" s="10">
        <v>-306.14245667172202</v>
      </c>
      <c r="U6" s="10">
        <f>T6-S6</f>
        <v>-0.30673181551702555</v>
      </c>
      <c r="V6" s="66">
        <v>-305.92187687391697</v>
      </c>
      <c r="W6" s="10">
        <v>-306.25822094802902</v>
      </c>
      <c r="X6" s="74">
        <f>W6-V6</f>
        <v>-0.33634407411204847</v>
      </c>
      <c r="Y6" s="5">
        <f>X6+(0.69*(X6-U6))</f>
        <v>-0.35677653254261427</v>
      </c>
      <c r="Z6" s="67">
        <f>(Y6-$Y$3)*627.503</f>
        <v>-2.2018057780183314E-2</v>
      </c>
      <c r="AA6" s="10">
        <v>-305.86039277164201</v>
      </c>
      <c r="AB6" s="10">
        <v>-306.023240834776</v>
      </c>
      <c r="AC6" s="10">
        <f>(AB6-AA6)</f>
        <v>-0.16284806313399258</v>
      </c>
      <c r="AD6" s="7">
        <f>(AC6-$AC$3)*627.5</f>
        <v>3.5583730102928257E-3</v>
      </c>
      <c r="AE6" s="5">
        <v>-305.55765994247599</v>
      </c>
      <c r="AF6" s="5">
        <v>-305.712249669774</v>
      </c>
      <c r="AG6" s="5">
        <f>(AF6-AE6)</f>
        <v>-0.1545897272980028</v>
      </c>
      <c r="AH6" s="7">
        <f>(AG6-$AG$3)*627.5</f>
        <v>2.9264151052643683E-4</v>
      </c>
      <c r="AI6" s="5">
        <v>1.26522695E-2</v>
      </c>
      <c r="AJ6" s="11">
        <f t="shared" si="0"/>
        <v>1.4257000000000158E-6</v>
      </c>
      <c r="AK6" s="5">
        <f t="shared" si="1"/>
        <v>8.9462675000000994E-4</v>
      </c>
    </row>
    <row r="7" spans="1:37" x14ac:dyDescent="0.25">
      <c r="A7" s="5" t="s">
        <v>15</v>
      </c>
      <c r="B7" s="38">
        <v>-305.58169044055001</v>
      </c>
      <c r="C7" s="40">
        <v>-305.84878961899398</v>
      </c>
      <c r="D7" s="38"/>
      <c r="E7" s="38"/>
      <c r="F7" s="39"/>
      <c r="H7" s="6">
        <v>-305.94894540825197</v>
      </c>
      <c r="I7" s="5"/>
      <c r="L7" s="29">
        <v>58.67</v>
      </c>
      <c r="M7" s="9">
        <v>57.917999999999999</v>
      </c>
      <c r="N7" s="9">
        <f t="shared" si="2"/>
        <v>-0.24499999999999744</v>
      </c>
      <c r="O7" s="26"/>
      <c r="P7" s="14"/>
      <c r="Q7" s="14"/>
      <c r="R7" s="9"/>
      <c r="S7" s="9"/>
      <c r="T7" s="10"/>
      <c r="U7" s="10"/>
      <c r="V7" s="10"/>
      <c r="W7" s="10"/>
      <c r="X7" s="5"/>
      <c r="Z7" s="67"/>
      <c r="AA7" s="10"/>
      <c r="AB7" s="10"/>
      <c r="AC7" s="10"/>
      <c r="AD7" s="10"/>
      <c r="AH7" s="7"/>
      <c r="AI7" s="12"/>
      <c r="AJ7" s="11">
        <f t="shared" si="0"/>
        <v>-1.26508438E-2</v>
      </c>
      <c r="AK7" s="5">
        <f t="shared" si="1"/>
        <v>-7.9384044845000004</v>
      </c>
    </row>
    <row r="8" spans="1:37" x14ac:dyDescent="0.25">
      <c r="A8" s="5" t="s">
        <v>16</v>
      </c>
      <c r="B8" s="38">
        <v>-305.58027836563599</v>
      </c>
      <c r="C8" s="40">
        <v>-305.84690372560402</v>
      </c>
      <c r="D8" s="38"/>
      <c r="E8" s="38"/>
      <c r="F8" s="39"/>
      <c r="H8" s="6">
        <v>-305.94715057048001</v>
      </c>
      <c r="I8" s="5"/>
      <c r="L8" s="29">
        <v>58.454000000000001</v>
      </c>
      <c r="M8" s="9">
        <v>57.710999999999999</v>
      </c>
      <c r="N8" s="9">
        <f t="shared" si="2"/>
        <v>-0.45199999999999818</v>
      </c>
      <c r="O8" s="26"/>
      <c r="P8" s="14"/>
      <c r="Q8" s="14"/>
      <c r="R8" s="9"/>
      <c r="S8" s="9"/>
      <c r="T8" s="10"/>
      <c r="U8" s="10"/>
      <c r="V8" s="10"/>
      <c r="W8" s="10"/>
      <c r="X8" s="5"/>
      <c r="Z8" s="67"/>
      <c r="AA8" s="10"/>
      <c r="AB8" s="10"/>
      <c r="AC8" s="10"/>
      <c r="AD8" s="10"/>
      <c r="AH8" s="7"/>
      <c r="AI8" s="12"/>
      <c r="AJ8" s="11">
        <f t="shared" si="0"/>
        <v>-1.26508438E-2</v>
      </c>
      <c r="AK8" s="5">
        <f t="shared" si="1"/>
        <v>-7.9384044845000004</v>
      </c>
    </row>
    <row r="9" spans="1:37" x14ac:dyDescent="0.25">
      <c r="A9" s="5" t="s">
        <v>17</v>
      </c>
      <c r="B9" s="38">
        <v>-305.57900703275101</v>
      </c>
      <c r="C9" s="40">
        <v>-305.845760460311</v>
      </c>
      <c r="D9" s="38"/>
      <c r="E9" s="38"/>
      <c r="F9" s="39"/>
      <c r="H9" s="6">
        <v>-305.94573082766999</v>
      </c>
      <c r="I9" s="5"/>
      <c r="L9" s="29">
        <v>58.503</v>
      </c>
      <c r="M9" s="9">
        <v>58.271999999999998</v>
      </c>
      <c r="N9" s="9">
        <f t="shared" si="2"/>
        <v>0.10900000000000176</v>
      </c>
      <c r="O9" s="26"/>
      <c r="P9" s="14"/>
      <c r="Q9" s="14"/>
      <c r="R9" s="9"/>
      <c r="S9" s="9"/>
      <c r="V9" s="10"/>
      <c r="W9" s="10"/>
      <c r="X9" s="5"/>
      <c r="Z9" s="67"/>
      <c r="AA9" s="10"/>
      <c r="AB9" s="10"/>
      <c r="AC9" s="10"/>
      <c r="AD9" s="10"/>
      <c r="AH9" s="7"/>
      <c r="AI9" s="12"/>
      <c r="AJ9" s="11">
        <f t="shared" si="0"/>
        <v>-1.26508438E-2</v>
      </c>
      <c r="AK9" s="5">
        <f t="shared" si="1"/>
        <v>-7.9384044845000004</v>
      </c>
    </row>
    <row r="10" spans="1:37" x14ac:dyDescent="0.25">
      <c r="A10" s="5" t="s">
        <v>8</v>
      </c>
      <c r="B10" s="38">
        <v>-305.57726440572702</v>
      </c>
      <c r="C10" s="40">
        <v>-305.84410643054599</v>
      </c>
      <c r="D10" s="38">
        <v>-305.920492813463</v>
      </c>
      <c r="E10" s="38">
        <v>-305.99083177020202</v>
      </c>
      <c r="F10" s="39"/>
      <c r="G10" s="5">
        <v>-305.89713767011199</v>
      </c>
      <c r="H10" s="6">
        <v>-305.94389403049001</v>
      </c>
      <c r="I10" s="5">
        <v>-305.95726760323998</v>
      </c>
      <c r="J10" s="5">
        <v>-305.96956719999997</v>
      </c>
      <c r="L10" s="29">
        <v>58.685000000000002</v>
      </c>
      <c r="M10" s="9">
        <v>57.898000000000003</v>
      </c>
      <c r="N10" s="9">
        <f t="shared" si="2"/>
        <v>-0.26499999999999346</v>
      </c>
      <c r="O10" s="26">
        <f>-305.507124369053</f>
        <v>-305.50712436905297</v>
      </c>
      <c r="P10" s="14">
        <f>-305.513305885102</f>
        <v>-305.513305885102</v>
      </c>
      <c r="Q10" s="14">
        <f>-305.513305885102</f>
        <v>-305.513305885102</v>
      </c>
      <c r="R10" s="9"/>
      <c r="S10" s="10">
        <v>-305.83003376298899</v>
      </c>
      <c r="T10" s="10">
        <v>-306.13672571475399</v>
      </c>
      <c r="U10" s="10">
        <f>T10-S10</f>
        <v>-0.30669195176500352</v>
      </c>
      <c r="V10" s="10">
        <v>-305.91579447744903</v>
      </c>
      <c r="W10" s="10">
        <v>-306.25208875719397</v>
      </c>
      <c r="X10" s="10">
        <f>W10-V10</f>
        <v>-0.33629427974494774</v>
      </c>
      <c r="Y10" s="5">
        <f>X10+(0.69*(X10-U10))</f>
        <v>-0.35671988605110927</v>
      </c>
      <c r="Z10" s="67">
        <f>(Y10-$Y$3)*627.503</f>
        <v>1.3527785578676756E-2</v>
      </c>
      <c r="AA10" s="10">
        <v>-305.85428798664401</v>
      </c>
      <c r="AB10" s="10">
        <v>-306.01714179573099</v>
      </c>
      <c r="AC10" s="10">
        <f>(AB10-AA10)</f>
        <v>-0.16285380908698244</v>
      </c>
      <c r="AD10" s="7">
        <f>(AC10-$AC$3)*627.5</f>
        <v>-4.7212490841275212E-5</v>
      </c>
      <c r="AE10" s="5">
        <v>-305.55026042818201</v>
      </c>
      <c r="AF10" s="5">
        <v>-305.704851950663</v>
      </c>
      <c r="AG10" s="5">
        <f>(AF10-AE10)</f>
        <v>-0.15459152248098462</v>
      </c>
      <c r="AH10" s="7">
        <f>(AG10-$AG$3)*627.5</f>
        <v>-8.33835810567507E-4</v>
      </c>
      <c r="AI10" s="5">
        <v>1.2654574599999999E-2</v>
      </c>
      <c r="AJ10" s="11">
        <f t="shared" si="0"/>
        <v>3.7307999999989377E-6</v>
      </c>
      <c r="AK10" s="5">
        <f t="shared" si="1"/>
        <v>2.3410769999993334E-3</v>
      </c>
    </row>
    <row r="11" spans="1:37" x14ac:dyDescent="0.25">
      <c r="B11" s="38"/>
      <c r="C11" s="40"/>
      <c r="D11" s="38"/>
      <c r="E11" s="38"/>
      <c r="F11" s="39"/>
      <c r="H11" s="5"/>
      <c r="I11" s="5"/>
      <c r="L11" s="29"/>
      <c r="M11" s="8"/>
      <c r="N11" s="9"/>
      <c r="O11" s="26"/>
      <c r="P11" s="15"/>
      <c r="Q11" s="15"/>
      <c r="R11" s="8"/>
      <c r="S11" s="8"/>
      <c r="T11" s="10"/>
      <c r="U11" s="10"/>
      <c r="V11" s="10"/>
      <c r="W11" s="10"/>
      <c r="X11" s="5"/>
      <c r="Z11" s="67"/>
      <c r="AA11" s="10"/>
      <c r="AB11" s="10"/>
      <c r="AC11" s="10"/>
      <c r="AD11" s="10"/>
      <c r="AH11" s="7"/>
      <c r="AJ11" s="11">
        <f t="shared" si="0"/>
        <v>-1.26508438E-2</v>
      </c>
      <c r="AK11" s="5">
        <f t="shared" si="1"/>
        <v>-7.9384044845000004</v>
      </c>
    </row>
    <row r="12" spans="1:37" x14ac:dyDescent="0.25">
      <c r="A12" s="5" t="s">
        <v>9</v>
      </c>
      <c r="B12" s="38">
        <v>-305.56662977628997</v>
      </c>
      <c r="C12" s="38">
        <v>-305.83352905939603</v>
      </c>
      <c r="D12" s="38">
        <v>-305.90994352823498</v>
      </c>
      <c r="E12" s="38">
        <v>-305.98032449149298</v>
      </c>
      <c r="F12" s="39"/>
      <c r="G12" s="5">
        <v>-305.88620025384898</v>
      </c>
      <c r="H12" s="5">
        <v>-305.93322455856799</v>
      </c>
      <c r="I12" s="5">
        <v>-305.94659985694699</v>
      </c>
      <c r="J12" s="5">
        <v>-305.95879729000001</v>
      </c>
      <c r="L12" s="29">
        <v>56.506999999999998</v>
      </c>
      <c r="M12" s="9">
        <f>55.564+0.196</f>
        <v>55.76</v>
      </c>
      <c r="N12" s="9">
        <f>M12-$M$3</f>
        <v>-2.4029999999999987</v>
      </c>
      <c r="O12" s="26">
        <f>-305.496465764583</f>
        <v>-305.49646576458298</v>
      </c>
      <c r="P12" s="14">
        <f>-305.502200035661</f>
        <v>-305.50220003566102</v>
      </c>
      <c r="Q12" s="14">
        <f>-305.502200035661</f>
        <v>-305.50220003566102</v>
      </c>
      <c r="R12" s="9"/>
      <c r="S12" s="10">
        <v>-305.81997955400499</v>
      </c>
      <c r="T12" s="10">
        <v>-306.126695039487</v>
      </c>
      <c r="U12" s="10">
        <f>T12-S12</f>
        <v>-0.30671548548201599</v>
      </c>
      <c r="V12" s="10">
        <v>-305.90537740486701</v>
      </c>
      <c r="W12" s="10">
        <v>-306.241678194629</v>
      </c>
      <c r="X12" s="10">
        <f>W12-V12</f>
        <v>-0.33630078976199229</v>
      </c>
      <c r="Y12" s="5">
        <f>X12+(0.69*(X12-U12))</f>
        <v>-0.35671464971517591</v>
      </c>
      <c r="Z12" s="67">
        <f>(Y12-$Y$3)*627.503</f>
        <v>1.681360208586561E-2</v>
      </c>
      <c r="AA12" s="10">
        <v>-305.84369658636098</v>
      </c>
      <c r="AB12" s="10">
        <v>-306.00656007066402</v>
      </c>
      <c r="AC12" s="10">
        <f>(AB12-AA12)</f>
        <v>-0.16286348430304542</v>
      </c>
      <c r="AD12" s="7">
        <f>(AC12-$AC$3)*627.5</f>
        <v>-6.1184105703659952E-3</v>
      </c>
      <c r="AE12" s="5">
        <v>-305.53394016362898</v>
      </c>
      <c r="AF12" s="5">
        <v>-305.68852619755802</v>
      </c>
      <c r="AG12" s="5">
        <f>(AF12-AE12)</f>
        <v>-0.15458603392903569</v>
      </c>
      <c r="AH12" s="7">
        <f>(AG12-$AG$3)*627.5</f>
        <v>2.6102305373854051E-3</v>
      </c>
      <c r="AI12" s="5">
        <v>1.2720226899999999E-2</v>
      </c>
      <c r="AJ12" s="11">
        <f t="shared" si="0"/>
        <v>6.9383099999998851E-5</v>
      </c>
      <c r="AK12" s="5">
        <f t="shared" si="1"/>
        <v>4.3537895249999278E-2</v>
      </c>
    </row>
    <row r="13" spans="1:37" x14ac:dyDescent="0.25">
      <c r="A13" s="5" t="s">
        <v>10</v>
      </c>
      <c r="B13" s="38">
        <v>-305.57060689813102</v>
      </c>
      <c r="C13" s="38">
        <v>-305.83714405120401</v>
      </c>
      <c r="D13" s="38">
        <v>-305.91371028107699</v>
      </c>
      <c r="E13" s="38">
        <v>-305.98459081999999</v>
      </c>
      <c r="F13" s="39"/>
      <c r="G13" s="5">
        <v>-305.890569385221</v>
      </c>
      <c r="H13" s="5">
        <v>-305.937069453459</v>
      </c>
      <c r="I13" s="5">
        <v>-305.95044963821903</v>
      </c>
      <c r="J13" s="5">
        <v>-305.96286774999999</v>
      </c>
      <c r="L13" s="30">
        <v>58.208362348999998</v>
      </c>
      <c r="M13" s="9">
        <f>57.473+0.005</f>
        <v>57.478000000000002</v>
      </c>
      <c r="N13" s="9">
        <f>M13-$M$3</f>
        <v>-0.68499999999999517</v>
      </c>
      <c r="O13" s="26">
        <f>-305.498121294734</f>
        <v>-305.49812129473401</v>
      </c>
      <c r="P13" s="6">
        <f>-305.504149107426</f>
        <v>-305.50414910742597</v>
      </c>
      <c r="Q13" s="6">
        <f>-305.504149107426</f>
        <v>-305.50414910742597</v>
      </c>
      <c r="S13" s="10">
        <v>-305.82258660900698</v>
      </c>
      <c r="T13" s="10">
        <v>-306.12931272246601</v>
      </c>
      <c r="U13" s="10">
        <f>T13-S13</f>
        <v>-0.30672611345903533</v>
      </c>
      <c r="V13" s="10">
        <v>-305.90881866538899</v>
      </c>
      <c r="W13" s="10">
        <v>-306.24516116256598</v>
      </c>
      <c r="X13" s="10">
        <f>W13-V13</f>
        <v>-0.33634249717698594</v>
      </c>
      <c r="Y13" s="5">
        <f>X13+(0.69*(X13-U13))</f>
        <v>-0.35677780194237185</v>
      </c>
      <c r="Z13" s="67">
        <f>(Y13-$Y$3)*627.503</f>
        <v>-2.2814609936268011E-2</v>
      </c>
      <c r="AA13" s="10">
        <v>-305.84737152932001</v>
      </c>
      <c r="AB13" s="10">
        <v>-306.01022654670697</v>
      </c>
      <c r="AC13" s="10">
        <f>(AB13-AA13)</f>
        <v>-0.16285501738695984</v>
      </c>
      <c r="AD13" s="7">
        <f>(AC13-$AC$3)*627.5</f>
        <v>-8.0542072666389686E-4</v>
      </c>
      <c r="AE13" s="5">
        <v>-305.54452669001699</v>
      </c>
      <c r="AF13" s="5">
        <v>-305.69912885564702</v>
      </c>
      <c r="AG13" s="5">
        <f>(AF13-AE13)</f>
        <v>-0.15460216563002405</v>
      </c>
      <c r="AH13" s="7">
        <f>AG13-$AG$3</f>
        <v>-1.1971971048296837E-5</v>
      </c>
      <c r="AI13" s="5">
        <v>1.26652113E-2</v>
      </c>
      <c r="AJ13" s="11">
        <f t="shared" si="0"/>
        <v>1.4367499999999242E-5</v>
      </c>
      <c r="AK13" s="5">
        <f t="shared" si="1"/>
        <v>9.0156062499995235E-3</v>
      </c>
    </row>
    <row r="14" spans="1:37" x14ac:dyDescent="0.25">
      <c r="C14" s="8"/>
      <c r="E14" s="13"/>
      <c r="F14" s="13"/>
      <c r="G14" s="13"/>
      <c r="H14" s="13"/>
      <c r="I14" s="5"/>
      <c r="L14" s="13"/>
      <c r="M14" s="14"/>
      <c r="O14" s="6"/>
      <c r="P14" s="6"/>
      <c r="Q14" s="6"/>
      <c r="T14" s="10"/>
      <c r="U14" s="10"/>
      <c r="V14" s="10"/>
      <c r="W14" s="10"/>
      <c r="X14" s="5"/>
      <c r="Z14" s="67"/>
      <c r="AA14" s="10"/>
      <c r="AB14" s="10"/>
      <c r="AC14" s="10"/>
      <c r="AD14" s="10"/>
      <c r="AG14" s="5">
        <f t="shared" ref="AG14:AG15" si="3">(AF14-AE14)</f>
        <v>0</v>
      </c>
      <c r="AH14" s="7"/>
      <c r="AJ14" s="11"/>
    </row>
    <row r="15" spans="1:37" x14ac:dyDescent="0.25">
      <c r="A15" s="5" t="s">
        <v>59</v>
      </c>
      <c r="C15" s="8"/>
      <c r="E15" s="13"/>
      <c r="F15" s="13"/>
      <c r="G15" s="13"/>
      <c r="H15" s="5">
        <v>-305.97281436166099</v>
      </c>
      <c r="I15" s="5">
        <v>-305.98623915021602</v>
      </c>
      <c r="L15" s="30">
        <v>58.806040000000003</v>
      </c>
      <c r="M15" s="9">
        <v>58.027999999999999</v>
      </c>
      <c r="N15" s="9">
        <f>M15-$M$3</f>
        <v>-0.13499999999999801</v>
      </c>
      <c r="O15" s="6">
        <v>-305.53459939999999</v>
      </c>
      <c r="P15" s="6">
        <v>-305.53900879999998</v>
      </c>
      <c r="Q15" s="6"/>
      <c r="S15" s="10">
        <v>-305.86026182314299</v>
      </c>
      <c r="T15" s="10">
        <v>-306.16706804521601</v>
      </c>
      <c r="U15" s="10">
        <f>T15-S15</f>
        <v>-0.30680622207302122</v>
      </c>
      <c r="V15" s="10">
        <v>-305.94539003450097</v>
      </c>
      <c r="W15" s="10">
        <v>-306.28185992252003</v>
      </c>
      <c r="X15" s="10">
        <f>W15-V15</f>
        <v>-0.33646988801905309</v>
      </c>
      <c r="Y15" s="5">
        <f>X15+(0.69*(X15-U15))</f>
        <v>-0.35693781752181508</v>
      </c>
      <c r="Z15" s="67">
        <f>(Y15-$Y$3)*627.503</f>
        <v>-0.12322486608363253</v>
      </c>
      <c r="AA15" s="10">
        <v>-305.88295385462101</v>
      </c>
      <c r="AB15" s="10">
        <v>-306.04573197036399</v>
      </c>
      <c r="AC15" s="10">
        <f>(AB15-AA15)</f>
        <v>-0.16277811574298084</v>
      </c>
      <c r="AD15" s="7">
        <f>(AC15-$AC$3)*627.5</f>
        <v>4.7450360870158192E-2</v>
      </c>
      <c r="AE15" s="5">
        <v>-305.589378939266</v>
      </c>
      <c r="AF15" s="5">
        <v>-305.75191038757703</v>
      </c>
      <c r="AG15" s="5">
        <f t="shared" si="3"/>
        <v>-0.16253144831102873</v>
      </c>
      <c r="AH15" s="7">
        <f>AG15-$AG$3</f>
        <v>-7.9412546520529759E-3</v>
      </c>
      <c r="AI15" s="5">
        <v>1.25723434E-2</v>
      </c>
      <c r="AJ15" s="11">
        <f t="shared" si="0"/>
        <v>-7.8500400000000581E-5</v>
      </c>
      <c r="AK15" s="5">
        <f t="shared" si="1"/>
        <v>-4.9259001000000364E-2</v>
      </c>
    </row>
    <row r="16" spans="1:37" x14ac:dyDescent="0.25">
      <c r="A16" s="5" t="s">
        <v>78</v>
      </c>
      <c r="C16" s="5">
        <v>-230.20972033219601</v>
      </c>
      <c r="E16" s="13"/>
      <c r="F16" s="13"/>
      <c r="G16" s="13"/>
      <c r="H16" s="5">
        <v>-230.28441801116301</v>
      </c>
      <c r="I16" s="5">
        <v>-230.29400090012999</v>
      </c>
      <c r="L16" s="30">
        <v>48.688630000000003</v>
      </c>
      <c r="M16" s="9">
        <v>48.076000000000001</v>
      </c>
      <c r="N16" s="9">
        <f t="shared" ref="N16:N17" si="4">M16-$M$3</f>
        <v>-10.086999999999996</v>
      </c>
      <c r="O16" s="76">
        <f>-229.9663397</f>
        <v>-229.96633969999999</v>
      </c>
      <c r="P16" s="76">
        <f>-229.970000347305</f>
        <v>-229.97000034730499</v>
      </c>
      <c r="Q16" s="6"/>
      <c r="S16" s="10">
        <v>-230.201698007342</v>
      </c>
      <c r="T16" s="10">
        <v>-230.454558817161</v>
      </c>
      <c r="U16" s="10">
        <f t="shared" ref="U16:U17" si="5">T16-S16</f>
        <v>-0.25286080981899772</v>
      </c>
      <c r="V16" s="10">
        <v>-230.264619638639</v>
      </c>
      <c r="W16" s="10">
        <v>-230.54162128464</v>
      </c>
      <c r="X16" s="10">
        <f t="shared" ref="X16:X17" si="6">W16-V16</f>
        <v>-0.27700164600099697</v>
      </c>
      <c r="Y16" s="5">
        <f t="shared" ref="Y16:Y17" si="7">X16+(0.69*(X16-U16))</f>
        <v>-0.29365882296657647</v>
      </c>
      <c r="Z16" s="73">
        <f>(Y16-$Y$3)*627.503</f>
        <v>39.584534054312265</v>
      </c>
      <c r="AA16" s="5">
        <v>-230.216784451352</v>
      </c>
      <c r="AB16" s="5">
        <v>-230.32758437579599</v>
      </c>
      <c r="AC16" s="10">
        <f t="shared" ref="AC16:AC17" si="8">(AB16-AA16)</f>
        <v>-0.11079992444399522</v>
      </c>
      <c r="AD16" s="39">
        <f t="shared" ref="AD16:AD17" si="9">(AC16-$AC$3)*627.5</f>
        <v>32.663765400983635</v>
      </c>
      <c r="AH16" s="7"/>
      <c r="AI16" s="5">
        <v>1.02339357E-2</v>
      </c>
      <c r="AJ16" s="11">
        <f t="shared" si="0"/>
        <v>-2.4169081000000002E-3</v>
      </c>
      <c r="AK16" s="5">
        <f t="shared" si="1"/>
        <v>-1.5166098327500002</v>
      </c>
    </row>
    <row r="17" spans="1:54" x14ac:dyDescent="0.25">
      <c r="A17" s="5" t="s">
        <v>79</v>
      </c>
      <c r="C17" s="5">
        <v>-75.645540824199998</v>
      </c>
      <c r="E17" s="13"/>
      <c r="F17" s="13"/>
      <c r="G17" s="13"/>
      <c r="H17" s="5">
        <v>-75.670359681421004</v>
      </c>
      <c r="I17" s="5">
        <v>-75.673920776437001</v>
      </c>
      <c r="L17" s="30">
        <v>5.36144</v>
      </c>
      <c r="M17" s="9">
        <v>5.3170000000000002</v>
      </c>
      <c r="N17" s="9">
        <f t="shared" si="4"/>
        <v>-52.845999999999997</v>
      </c>
      <c r="O17" s="77">
        <f>-75.5592519</f>
        <v>-75.559251900000007</v>
      </c>
      <c r="P17" s="76">
        <f>-75.559727139785</f>
        <v>-75.559727139784997</v>
      </c>
      <c r="Q17" s="6"/>
      <c r="S17" s="10">
        <v>-75.641167929134994</v>
      </c>
      <c r="T17" s="10">
        <v>-75.694936746714006</v>
      </c>
      <c r="U17" s="10">
        <f t="shared" si="5"/>
        <v>-5.3768817579012307E-2</v>
      </c>
      <c r="V17" s="10">
        <v>-75.663144186783001</v>
      </c>
      <c r="W17" s="10">
        <v>-75.722451201450994</v>
      </c>
      <c r="X17" s="10">
        <f t="shared" si="6"/>
        <v>-5.9307014667993485E-2</v>
      </c>
      <c r="Y17" s="5">
        <f t="shared" si="7"/>
        <v>-6.3128370659390504E-2</v>
      </c>
      <c r="Z17" s="73">
        <f t="shared" ref="Z17" si="10">(Y17-$Y$3)*627.503</f>
        <v>184.24308446842841</v>
      </c>
      <c r="AA17" s="10">
        <v>-75.648816934858004</v>
      </c>
      <c r="AB17" s="10">
        <v>-75.700882246877995</v>
      </c>
      <c r="AC17" s="10">
        <f t="shared" si="8"/>
        <v>-5.2065312019990984E-2</v>
      </c>
      <c r="AD17" s="39">
        <f t="shared" si="9"/>
        <v>69.519734697046289</v>
      </c>
      <c r="AH17" s="7"/>
      <c r="AI17" s="5">
        <v>2.6248411000000002E-3</v>
      </c>
      <c r="AJ17" s="11">
        <f t="shared" si="0"/>
        <v>-1.00260027E-2</v>
      </c>
      <c r="AK17" s="5">
        <f t="shared" si="1"/>
        <v>-6.2913166942499998</v>
      </c>
    </row>
    <row r="18" spans="1:54" x14ac:dyDescent="0.25">
      <c r="C18" s="8"/>
      <c r="E18" s="13"/>
      <c r="F18" s="13"/>
      <c r="G18" s="13"/>
      <c r="H18" s="5">
        <f>H16+H17</f>
        <v>-305.954777692584</v>
      </c>
      <c r="I18" s="5">
        <f>I16+I17</f>
        <v>-305.96792167656702</v>
      </c>
      <c r="L18" s="5">
        <f t="shared" ref="L18:N18" si="11">L16+L17</f>
        <v>54.050070000000005</v>
      </c>
      <c r="M18" s="5">
        <f t="shared" si="11"/>
        <v>53.393000000000001</v>
      </c>
      <c r="N18" s="5">
        <f t="shared" si="11"/>
        <v>-62.932999999999993</v>
      </c>
      <c r="O18" s="77">
        <f>O16+O17</f>
        <v>-305.52559159999998</v>
      </c>
      <c r="P18" s="77">
        <f>P16+P17</f>
        <v>-305.52972748708999</v>
      </c>
      <c r="Q18" s="6"/>
      <c r="S18" s="10"/>
      <c r="T18" s="10"/>
      <c r="U18" s="10"/>
      <c r="V18" s="10"/>
      <c r="W18" s="10"/>
      <c r="X18" s="10"/>
      <c r="Y18" s="67">
        <f>Y16+Y17</f>
        <v>-0.356787193625967</v>
      </c>
      <c r="Z18" s="67">
        <f>(Y18-$Y$3)*627.503</f>
        <v>-2.8707919567275541E-2</v>
      </c>
      <c r="AA18" s="10"/>
      <c r="AB18" s="10"/>
      <c r="AC18" s="10">
        <f>AC16+AC17</f>
        <v>-0.16286523646398621</v>
      </c>
      <c r="AD18" s="7">
        <f>(AC18-$AC$3)*627.5</f>
        <v>-7.2178915607068461E-3</v>
      </c>
      <c r="AH18" s="7"/>
      <c r="AI18" s="5">
        <f>AI16+AI17</f>
        <v>1.2858776800000001E-2</v>
      </c>
      <c r="AJ18" s="11">
        <f>AI18-$AI$3</f>
        <v>2.0793300000000042E-4</v>
      </c>
      <c r="AK18" s="5">
        <f>AJ18*627.5</f>
        <v>0.13047795750000027</v>
      </c>
    </row>
    <row r="19" spans="1:54" x14ac:dyDescent="0.25">
      <c r="B19" s="1"/>
      <c r="O19" s="21"/>
      <c r="P19" s="6"/>
      <c r="Q19" s="6"/>
    </row>
    <row r="20" spans="1:54" x14ac:dyDescent="0.25">
      <c r="A20" s="2"/>
      <c r="B20" s="46" t="s">
        <v>18</v>
      </c>
      <c r="C20" s="47"/>
      <c r="D20" s="47"/>
      <c r="E20" s="48"/>
      <c r="F20" s="48">
        <v>0.69</v>
      </c>
      <c r="G20" s="47"/>
      <c r="H20" s="3"/>
      <c r="I20" s="3"/>
      <c r="J20" s="2"/>
      <c r="K20" s="2">
        <v>0.5</v>
      </c>
      <c r="L20" s="2"/>
      <c r="M20" s="2"/>
      <c r="N20" s="2" t="s">
        <v>21</v>
      </c>
      <c r="O20" s="49"/>
      <c r="P20" s="27" t="s">
        <v>0</v>
      </c>
      <c r="Q20" s="52" t="s">
        <v>0</v>
      </c>
      <c r="Y20" s="5" t="s">
        <v>71</v>
      </c>
      <c r="Z20" s="2" t="s">
        <v>1</v>
      </c>
      <c r="AA20" s="41"/>
      <c r="AB20" s="41"/>
      <c r="AC20" s="41"/>
      <c r="AD20" s="41"/>
      <c r="AH20" s="2" t="s">
        <v>72</v>
      </c>
      <c r="AK20" s="2" t="s">
        <v>2</v>
      </c>
      <c r="AL20" s="3" t="s">
        <v>3</v>
      </c>
      <c r="AM20" s="3" t="s">
        <v>4</v>
      </c>
      <c r="AN20" s="2" t="s">
        <v>5</v>
      </c>
    </row>
    <row r="21" spans="1:54" x14ac:dyDescent="0.25">
      <c r="B21" s="5" t="s">
        <v>6</v>
      </c>
      <c r="C21" s="37">
        <f>(C3-C$3)*627.51</f>
        <v>0</v>
      </c>
      <c r="D21" s="37">
        <f>(D3-D$3)*627.51</f>
        <v>0</v>
      </c>
      <c r="E21" s="37">
        <f>(E3-E$3)*627.51</f>
        <v>0</v>
      </c>
      <c r="F21" s="37">
        <f>D21+(D21-C21)*F$20</f>
        <v>0</v>
      </c>
      <c r="G21" s="37">
        <f>(G3-G$3)*627.51</f>
        <v>0</v>
      </c>
      <c r="H21" s="8">
        <f>(H3-H$3)*627.51</f>
        <v>0</v>
      </c>
      <c r="I21" s="8">
        <f>(I3-I$3)*627.51</f>
        <v>0</v>
      </c>
      <c r="J21" s="15">
        <f>(J3-$J$3)*627.5</f>
        <v>0</v>
      </c>
      <c r="K21" s="69">
        <f>I21+(I21-H21)*K$20</f>
        <v>0</v>
      </c>
      <c r="L21" s="9">
        <f t="shared" ref="L21:L28" si="12">L3-$L$3</f>
        <v>0</v>
      </c>
      <c r="M21" s="25">
        <f t="shared" ref="M21:M28" si="13">M3-$M$3</f>
        <v>0</v>
      </c>
      <c r="N21" s="8">
        <f>L21-M21</f>
        <v>0</v>
      </c>
      <c r="O21" s="44">
        <f>(O3-O$3)*627.51</f>
        <v>0</v>
      </c>
      <c r="P21" s="44">
        <f>(P3-P$3)*627.51</f>
        <v>0</v>
      </c>
      <c r="Q21" s="44">
        <f>P21-O21</f>
        <v>0</v>
      </c>
      <c r="T21" s="10"/>
      <c r="U21" s="10"/>
      <c r="V21" s="10"/>
      <c r="Z21" s="25">
        <f t="shared" ref="Z21:Z28" si="14">Z3</f>
        <v>0</v>
      </c>
      <c r="AA21" s="25"/>
      <c r="AB21" s="25"/>
      <c r="AC21" s="25"/>
      <c r="AD21" s="25"/>
      <c r="AH21" s="25">
        <f t="shared" ref="AH21:AH31" si="15">AD3</f>
        <v>0</v>
      </c>
      <c r="AK21" s="24">
        <f t="shared" ref="AK21:AK28" si="16">AK3</f>
        <v>0</v>
      </c>
      <c r="AL21" s="13">
        <f>K21+M21+Q21+Z21+AH21+AK21</f>
        <v>0</v>
      </c>
      <c r="AM21" s="12">
        <f>AL21*349.757</f>
        <v>0</v>
      </c>
      <c r="AN21" s="12">
        <v>0</v>
      </c>
    </row>
    <row r="22" spans="1:54" x14ac:dyDescent="0.25">
      <c r="B22" s="5" t="s">
        <v>13</v>
      </c>
      <c r="C22" s="37">
        <f t="shared" ref="C22:C28" si="17">(C4-C$3)*627.51</f>
        <v>0.80600493835944065</v>
      </c>
      <c r="D22" s="37"/>
      <c r="E22" s="37"/>
      <c r="F22" s="37"/>
      <c r="G22" s="37"/>
      <c r="H22" s="8">
        <f t="shared" ref="H22:H28" si="18">(H4-H$3)*627.51</f>
        <v>0.69195097667658956</v>
      </c>
      <c r="I22" s="8"/>
      <c r="J22" s="8"/>
      <c r="K22" s="8"/>
      <c r="L22" s="9">
        <f t="shared" si="12"/>
        <v>-0.27199999999999847</v>
      </c>
      <c r="M22" s="15">
        <f t="shared" si="13"/>
        <v>-0.25099999999999767</v>
      </c>
      <c r="N22" s="8">
        <f>M22-L22</f>
        <v>2.1000000000000796E-2</v>
      </c>
      <c r="O22" s="44"/>
      <c r="P22" s="44"/>
      <c r="Q22" s="44"/>
      <c r="T22" s="10"/>
      <c r="U22" s="10"/>
      <c r="V22" s="10"/>
      <c r="Z22" s="8">
        <f t="shared" si="14"/>
        <v>0</v>
      </c>
      <c r="AA22" s="8"/>
      <c r="AB22" s="8"/>
      <c r="AC22" s="8"/>
      <c r="AD22" s="8"/>
      <c r="AH22" s="15">
        <f t="shared" si="15"/>
        <v>0</v>
      </c>
      <c r="AK22" s="8">
        <f t="shared" si="16"/>
        <v>-7.9384044845000004</v>
      </c>
      <c r="AL22" s="13"/>
      <c r="AM22" s="12">
        <f t="shared" ref="AM22:AM30" si="19">AL22*349.757</f>
        <v>0</v>
      </c>
      <c r="AN22" s="12">
        <v>281.62679629384701</v>
      </c>
    </row>
    <row r="23" spans="1:54" x14ac:dyDescent="0.25">
      <c r="B23" s="5" t="s">
        <v>14</v>
      </c>
      <c r="C23" s="37">
        <f t="shared" si="17"/>
        <v>2.0593729931703924</v>
      </c>
      <c r="D23" s="37"/>
      <c r="E23" s="37"/>
      <c r="F23" s="37"/>
      <c r="G23" s="37"/>
      <c r="H23" s="8">
        <f t="shared" si="18"/>
        <v>1.9225533395712573</v>
      </c>
      <c r="I23" s="8"/>
      <c r="J23" s="8"/>
      <c r="K23" s="8"/>
      <c r="L23" s="9">
        <f t="shared" si="12"/>
        <v>-0.42499999999999716</v>
      </c>
      <c r="M23" s="15">
        <f t="shared" si="13"/>
        <v>-0.41799999999999926</v>
      </c>
      <c r="N23" s="8">
        <f t="shared" ref="N23:N31" si="20">M23-L23</f>
        <v>6.9999999999978968E-3</v>
      </c>
      <c r="O23" s="44"/>
      <c r="P23" s="44"/>
      <c r="Q23" s="44"/>
      <c r="T23" s="10"/>
      <c r="U23" s="10"/>
      <c r="Z23" s="8">
        <f t="shared" si="14"/>
        <v>0</v>
      </c>
      <c r="AA23" s="8"/>
      <c r="AB23" s="8"/>
      <c r="AC23" s="8"/>
      <c r="AD23" s="8"/>
      <c r="AH23" s="15">
        <f t="shared" si="15"/>
        <v>0</v>
      </c>
      <c r="AK23" s="8">
        <f t="shared" si="16"/>
        <v>-7.9384044845000004</v>
      </c>
      <c r="AL23" s="13"/>
      <c r="AM23" s="12">
        <f t="shared" si="19"/>
        <v>0</v>
      </c>
      <c r="AN23" s="12">
        <v>644.18639456457254</v>
      </c>
      <c r="AO23" s="51"/>
    </row>
    <row r="24" spans="1:54" x14ac:dyDescent="0.25">
      <c r="B24" s="5" t="s">
        <v>7</v>
      </c>
      <c r="C24" s="37">
        <f t="shared" si="17"/>
        <v>2.3625196504726107</v>
      </c>
      <c r="D24" s="37">
        <f>(D6-D$3)*627.51</f>
        <v>2.3498552712877419</v>
      </c>
      <c r="E24" s="37">
        <f>(E6-E$3)*627.51</f>
        <v>2.4400600848003307</v>
      </c>
      <c r="F24" s="37">
        <f>D24+(D24-C24)*F$20</f>
        <v>2.3411168496501822</v>
      </c>
      <c r="G24" s="36">
        <f>(G6-G$3)*627.51</f>
        <v>2.2405005976878178</v>
      </c>
      <c r="H24" s="8">
        <f t="shared" si="18"/>
        <v>2.3183058380783761</v>
      </c>
      <c r="I24" s="8">
        <f>(I6-I$3)*627.51</f>
        <v>2.3387314460696733</v>
      </c>
      <c r="J24" s="8">
        <f>(J6-$J$3)*627.5</f>
        <v>2.3548066999943273</v>
      </c>
      <c r="K24" s="69">
        <f>I24+(I24-H24)*K$20</f>
        <v>2.3489442500653217</v>
      </c>
      <c r="L24" s="9">
        <f t="shared" si="12"/>
        <v>-0.13999999999999346</v>
      </c>
      <c r="M24" s="15">
        <f t="shared" si="13"/>
        <v>-0.11599999999999966</v>
      </c>
      <c r="N24" s="8">
        <f t="shared" si="20"/>
        <v>2.3999999999993804E-2</v>
      </c>
      <c r="O24" s="44">
        <f>(O6-O$3)*627.51</f>
        <v>2.8146859016773096</v>
      </c>
      <c r="P24" s="44">
        <f>(P6-P$3)*627.51</f>
        <v>2.5481709099750769</v>
      </c>
      <c r="Q24" s="44">
        <f>P24-O24</f>
        <v>-0.2665149917022327</v>
      </c>
      <c r="T24" s="10"/>
      <c r="U24" s="10"/>
      <c r="V24" s="10"/>
      <c r="Z24" s="8">
        <f t="shared" si="14"/>
        <v>-2.2018057780183314E-2</v>
      </c>
      <c r="AA24" s="8"/>
      <c r="AB24" s="8"/>
      <c r="AC24" s="8"/>
      <c r="AD24" s="8"/>
      <c r="AH24" s="15">
        <f t="shared" si="15"/>
        <v>3.5583730102928257E-3</v>
      </c>
      <c r="AK24" s="8">
        <f t="shared" si="16"/>
        <v>8.9462675000000994E-4</v>
      </c>
      <c r="AL24" s="62">
        <f>K24+M24+Q24+Z24+AH24+AK24</f>
        <v>1.9488642003431988</v>
      </c>
      <c r="AM24" s="12">
        <f>AL24*349.757</f>
        <v>681.62889611943626</v>
      </c>
      <c r="AN24" s="12">
        <v>890.38224475999357</v>
      </c>
      <c r="AO24" s="51"/>
    </row>
    <row r="25" spans="1:54" x14ac:dyDescent="0.25">
      <c r="B25" s="5" t="s">
        <v>15</v>
      </c>
      <c r="C25" s="37">
        <f t="shared" si="17"/>
        <v>3.2377078506419807</v>
      </c>
      <c r="D25" s="37"/>
      <c r="E25" s="37"/>
      <c r="F25" s="37"/>
      <c r="G25" s="36"/>
      <c r="H25" s="8">
        <f t="shared" si="18"/>
        <v>3.177743279951208</v>
      </c>
      <c r="I25" s="8"/>
      <c r="J25" s="8"/>
      <c r="K25" s="8"/>
      <c r="L25" s="9">
        <f t="shared" si="12"/>
        <v>-0.242999999999995</v>
      </c>
      <c r="M25" s="15">
        <f t="shared" si="13"/>
        <v>-0.24499999999999744</v>
      </c>
      <c r="N25" s="8">
        <f t="shared" si="20"/>
        <v>-2.0000000000024443E-3</v>
      </c>
      <c r="O25" s="44"/>
      <c r="P25" s="44"/>
      <c r="Q25" s="44"/>
      <c r="T25" s="10"/>
      <c r="U25" s="10"/>
      <c r="V25" s="10"/>
      <c r="Z25" s="8">
        <f t="shared" si="14"/>
        <v>0</v>
      </c>
      <c r="AA25" s="8"/>
      <c r="AB25" s="8"/>
      <c r="AC25" s="8"/>
      <c r="AD25" s="8"/>
      <c r="AH25" s="15">
        <f t="shared" si="15"/>
        <v>0</v>
      </c>
      <c r="AK25" s="8">
        <f t="shared" si="16"/>
        <v>-7.9384044845000004</v>
      </c>
      <c r="AL25" s="13"/>
      <c r="AM25" s="12">
        <f t="shared" si="19"/>
        <v>0</v>
      </c>
      <c r="AN25" s="12">
        <v>1136.4589794402725</v>
      </c>
    </row>
    <row r="26" spans="1:54" x14ac:dyDescent="0.25">
      <c r="B26" s="6" t="s">
        <v>16</v>
      </c>
      <c r="C26" s="37">
        <f t="shared" si="17"/>
        <v>4.4211248117718318</v>
      </c>
      <c r="D26" s="37"/>
      <c r="E26" s="37"/>
      <c r="F26" s="37"/>
      <c r="G26" s="36"/>
      <c r="H26" s="8">
        <f t="shared" si="18"/>
        <v>4.304021930238628</v>
      </c>
      <c r="I26" s="8"/>
      <c r="J26" s="15"/>
      <c r="K26" s="8"/>
      <c r="L26" s="9">
        <f t="shared" si="12"/>
        <v>-0.45899999999999608</v>
      </c>
      <c r="M26" s="15">
        <f t="shared" si="13"/>
        <v>-0.45199999999999818</v>
      </c>
      <c r="N26" s="8">
        <f t="shared" si="20"/>
        <v>6.9999999999978968E-3</v>
      </c>
      <c r="O26" s="44"/>
      <c r="P26" s="44"/>
      <c r="Q26" s="44"/>
      <c r="T26" s="10"/>
      <c r="U26" s="10"/>
      <c r="V26" s="10"/>
      <c r="Z26" s="15">
        <f t="shared" si="14"/>
        <v>0</v>
      </c>
      <c r="AA26" s="15"/>
      <c r="AB26" s="15"/>
      <c r="AC26" s="15"/>
      <c r="AD26" s="15"/>
      <c r="AH26" s="15">
        <f t="shared" si="15"/>
        <v>0</v>
      </c>
      <c r="AK26" s="15">
        <f t="shared" si="16"/>
        <v>-7.9384044845000004</v>
      </c>
      <c r="AL26" s="18"/>
      <c r="AM26" s="19">
        <f t="shared" si="19"/>
        <v>0</v>
      </c>
      <c r="AN26" s="19">
        <v>1586.5779356050168</v>
      </c>
    </row>
    <row r="27" spans="1:54" x14ac:dyDescent="0.25">
      <c r="B27" s="6" t="s">
        <v>17</v>
      </c>
      <c r="C27" s="37">
        <f t="shared" si="17"/>
        <v>5.1385352157972513</v>
      </c>
      <c r="D27" s="37"/>
      <c r="E27" s="37"/>
      <c r="F27" s="37"/>
      <c r="G27" s="36"/>
      <c r="H27" s="8">
        <f t="shared" si="18"/>
        <v>5.1949247409509329</v>
      </c>
      <c r="I27" s="8"/>
      <c r="J27" s="15"/>
      <c r="K27" s="8"/>
      <c r="L27" s="9">
        <f t="shared" si="12"/>
        <v>-0.40999999999999659</v>
      </c>
      <c r="M27" s="61">
        <f t="shared" si="13"/>
        <v>0.10900000000000176</v>
      </c>
      <c r="N27" s="42">
        <f t="shared" si="20"/>
        <v>0.51899999999999835</v>
      </c>
      <c r="O27" s="44"/>
      <c r="P27" s="44"/>
      <c r="Q27" s="44"/>
      <c r="Z27" s="15">
        <f t="shared" si="14"/>
        <v>0</v>
      </c>
      <c r="AA27" s="15"/>
      <c r="AB27" s="15"/>
      <c r="AC27" s="15"/>
      <c r="AD27" s="15"/>
      <c r="AH27" s="15">
        <f t="shared" si="15"/>
        <v>0</v>
      </c>
      <c r="AK27" s="15">
        <f t="shared" si="16"/>
        <v>-7.9384044845000004</v>
      </c>
      <c r="AL27" s="18"/>
      <c r="AM27" s="19">
        <f t="shared" si="19"/>
        <v>0</v>
      </c>
      <c r="AN27" s="19">
        <v>2035.3332791515547</v>
      </c>
      <c r="AZ27" s="35"/>
      <c r="BA27" s="35"/>
      <c r="BB27" s="35"/>
    </row>
    <row r="28" spans="1:54" x14ac:dyDescent="0.25">
      <c r="B28" s="6" t="s">
        <v>8</v>
      </c>
      <c r="C28" s="37">
        <f t="shared" si="17"/>
        <v>6.1764554336366224</v>
      </c>
      <c r="D28" s="37">
        <f>(D10-D$3)*627.51</f>
        <v>6.3224562086955229</v>
      </c>
      <c r="E28" s="37">
        <f>(E10-E$3)*627.51</f>
        <v>6.6653169667337586</v>
      </c>
      <c r="F28" s="37">
        <f>D28+(D28-C28)*F$20</f>
        <v>6.4231967434861641</v>
      </c>
      <c r="G28" s="36">
        <f>(G10-G$3)*627.51</f>
        <v>6.3492385293832303</v>
      </c>
      <c r="H28" s="8">
        <f t="shared" si="18"/>
        <v>6.3475333393577991</v>
      </c>
      <c r="I28" s="8">
        <f>(I10-I$3)*627.51</f>
        <v>6.3613705611384237</v>
      </c>
      <c r="J28" s="15">
        <f>(J10-$J$3)*627.5</f>
        <v>6.3939740000292034</v>
      </c>
      <c r="K28" s="69">
        <f>I28+(I28-H28)*K$20</f>
        <v>6.368289172028736</v>
      </c>
      <c r="L28" s="9">
        <f t="shared" si="12"/>
        <v>-0.22799999999999443</v>
      </c>
      <c r="M28" s="14">
        <f t="shared" si="13"/>
        <v>-0.26499999999999346</v>
      </c>
      <c r="N28" s="8">
        <f t="shared" si="20"/>
        <v>-3.6999999999999034E-2</v>
      </c>
      <c r="O28" s="44">
        <f>(O10-O$3)*627.51</f>
        <v>6.1444459760062156</v>
      </c>
      <c r="P28" s="44">
        <f>(P10-P$3)*627.51</f>
        <v>6.2240110311393417</v>
      </c>
      <c r="Q28" s="44">
        <f>P28-O28</f>
        <v>7.9565055133126172E-2</v>
      </c>
      <c r="T28" s="10"/>
      <c r="U28" s="10"/>
      <c r="V28" s="10"/>
      <c r="Z28" s="15">
        <f t="shared" si="14"/>
        <v>1.3527785578676756E-2</v>
      </c>
      <c r="AA28" s="15"/>
      <c r="AB28" s="15"/>
      <c r="AC28" s="15"/>
      <c r="AD28" s="15"/>
      <c r="AH28" s="15">
        <f t="shared" si="15"/>
        <v>-4.7212490841275212E-5</v>
      </c>
      <c r="AK28" s="15">
        <f t="shared" si="16"/>
        <v>2.3410769999993334E-3</v>
      </c>
      <c r="AL28" s="18">
        <f>K28+M28+Q28+Z28+AH28+AK28</f>
        <v>6.1986758772497037</v>
      </c>
      <c r="AM28" s="19">
        <f t="shared" si="19"/>
        <v>2168.0302787992246</v>
      </c>
      <c r="AN28" s="19">
        <v>1988.8256950261148</v>
      </c>
    </row>
    <row r="29" spans="1:54" x14ac:dyDescent="0.25">
      <c r="B29" s="6"/>
      <c r="C29" s="37"/>
      <c r="D29" s="37"/>
      <c r="E29" s="37"/>
      <c r="F29" s="37"/>
      <c r="G29" s="36"/>
      <c r="H29" s="8"/>
      <c r="I29" s="8"/>
      <c r="J29" s="15"/>
      <c r="K29" s="8"/>
      <c r="L29" s="9"/>
      <c r="M29" s="14"/>
      <c r="N29" s="8"/>
      <c r="O29" s="44"/>
      <c r="P29" s="44"/>
      <c r="Q29" s="44"/>
      <c r="T29" s="10"/>
      <c r="U29" s="10"/>
      <c r="V29" s="10"/>
      <c r="Z29" s="15"/>
      <c r="AA29" s="15"/>
      <c r="AB29" s="15"/>
      <c r="AC29" s="15"/>
      <c r="AD29" s="15"/>
      <c r="AH29" s="15">
        <f t="shared" si="15"/>
        <v>0</v>
      </c>
      <c r="AK29" s="15"/>
      <c r="AL29" s="18"/>
      <c r="AM29" s="19"/>
      <c r="AN29" s="19"/>
    </row>
    <row r="30" spans="1:54" x14ac:dyDescent="0.25">
      <c r="B30" s="6" t="s">
        <v>20</v>
      </c>
      <c r="C30" s="37">
        <f t="shared" ref="C30:E31" si="21">(C12-C$3)*627.51</f>
        <v>12.81386160395035</v>
      </c>
      <c r="D30" s="37">
        <f t="shared" si="21"/>
        <v>12.94223818213259</v>
      </c>
      <c r="E30" s="37">
        <f t="shared" si="21"/>
        <v>13.258739429444775</v>
      </c>
      <c r="F30" s="37">
        <f>D30+(D30-C30)*F$20</f>
        <v>13.030818021078336</v>
      </c>
      <c r="G30" s="36">
        <f t="shared" ref="G30:I31" si="22">(G12-G$3)*627.51</f>
        <v>13.212576608581314</v>
      </c>
      <c r="H30" s="9">
        <f t="shared" si="22"/>
        <v>13.042733665149969</v>
      </c>
      <c r="I30" s="9">
        <f t="shared" si="22"/>
        <v>13.055488037455818</v>
      </c>
      <c r="J30" s="14">
        <f>(J12-$J$3)*627.5</f>
        <v>13.15209252500722</v>
      </c>
      <c r="K30" s="70">
        <f>I30+(I30-H30)*K$20</f>
        <v>13.061865223608743</v>
      </c>
      <c r="L30" s="9">
        <f>L12-$L$3</f>
        <v>-2.4059999999999988</v>
      </c>
      <c r="M30" s="14">
        <f>M12-$M$3</f>
        <v>-2.4029999999999987</v>
      </c>
      <c r="N30" s="9">
        <f t="shared" si="20"/>
        <v>3.0000000000001137E-3</v>
      </c>
      <c r="O30" s="50">
        <f>(O12-O$3)*627.51</f>
        <v>12.832826866972919</v>
      </c>
      <c r="P30" s="50">
        <f>(P12-P$3)*627.51</f>
        <v>13.193042613848931</v>
      </c>
      <c r="Q30" s="50">
        <f>P30-O30</f>
        <v>0.36021574687601188</v>
      </c>
      <c r="R30" s="38"/>
      <c r="S30" s="38"/>
      <c r="T30" s="10"/>
      <c r="U30" s="10"/>
      <c r="W30" s="39"/>
      <c r="X30" s="39"/>
      <c r="Y30" s="38"/>
      <c r="Z30" s="14">
        <f>Z12</f>
        <v>1.681360208586561E-2</v>
      </c>
      <c r="AA30" s="14"/>
      <c r="AB30" s="14"/>
      <c r="AC30" s="14"/>
      <c r="AD30" s="14"/>
      <c r="AE30" s="38"/>
      <c r="AF30" s="38"/>
      <c r="AG30" s="38"/>
      <c r="AH30" s="15">
        <f t="shared" si="15"/>
        <v>-6.1184105703659952E-3</v>
      </c>
      <c r="AI30" s="38"/>
      <c r="AJ30" s="38"/>
      <c r="AK30" s="14">
        <f>AK12</f>
        <v>4.3537895249999278E-2</v>
      </c>
      <c r="AL30" s="18">
        <f>K30+M30+Q30+Z30+AH30+AK30</f>
        <v>11.073314057250256</v>
      </c>
      <c r="AM30" s="19">
        <f t="shared" si="19"/>
        <v>3872.9691047216779</v>
      </c>
      <c r="AN30" s="20">
        <v>2794.2583922743256</v>
      </c>
      <c r="AR30" s="35"/>
      <c r="AS30" s="35"/>
      <c r="AT30" s="35"/>
      <c r="AU30" s="35"/>
      <c r="AV30" s="35"/>
      <c r="AW30" s="35"/>
      <c r="AX30" s="35"/>
      <c r="AY30" s="35"/>
    </row>
    <row r="31" spans="1:54" x14ac:dyDescent="0.25">
      <c r="B31" s="68" t="s">
        <v>19</v>
      </c>
      <c r="C31" s="37">
        <f t="shared" si="21"/>
        <v>10.545418094525674</v>
      </c>
      <c r="D31" s="37">
        <f t="shared" si="21"/>
        <v>10.578563106241919</v>
      </c>
      <c r="E31" s="37">
        <f t="shared" si="21"/>
        <v>10.581575628007915</v>
      </c>
      <c r="F31" s="37">
        <f>D31+(D31-C31)*F$20</f>
        <v>10.601433164326128</v>
      </c>
      <c r="G31" s="36">
        <f t="shared" si="22"/>
        <v>10.470902981327555</v>
      </c>
      <c r="H31" s="9">
        <f t="shared" si="22"/>
        <v>10.630023672087736</v>
      </c>
      <c r="I31" s="9">
        <f t="shared" si="22"/>
        <v>10.639711791439288</v>
      </c>
      <c r="J31" s="14">
        <f>(J13-$J$3)*627.5</f>
        <v>10.597878875019831</v>
      </c>
      <c r="K31" s="70">
        <f>I31+(I31-H31)*K$20</f>
        <v>10.644555851115063</v>
      </c>
      <c r="L31" s="9">
        <f>L13-$L$3</f>
        <v>-0.70463765099999875</v>
      </c>
      <c r="M31" s="14">
        <f>M13-$M$3</f>
        <v>-0.68499999999999517</v>
      </c>
      <c r="N31" s="9">
        <f t="shared" si="20"/>
        <v>1.9637651000003586E-2</v>
      </c>
      <c r="O31" s="50">
        <f>(O13-O$3)*627.51</f>
        <v>11.79396514190222</v>
      </c>
      <c r="P31" s="50">
        <f>(P13-P$3)*627.51</f>
        <v>11.969980590622255</v>
      </c>
      <c r="Q31" s="50">
        <f>P31-O31</f>
        <v>0.17601544872003494</v>
      </c>
      <c r="T31" s="10"/>
      <c r="U31" s="10"/>
      <c r="V31" s="10"/>
      <c r="Z31" s="14">
        <f>Z13</f>
        <v>-2.2814609936268011E-2</v>
      </c>
      <c r="AA31" s="15"/>
      <c r="AB31" s="15"/>
      <c r="AC31" s="15"/>
      <c r="AD31" s="15"/>
      <c r="AH31" s="15">
        <f t="shared" si="15"/>
        <v>-8.0542072666389686E-4</v>
      </c>
      <c r="AK31" s="14">
        <f>AK13</f>
        <v>9.0156062499995235E-3</v>
      </c>
      <c r="AL31" s="18">
        <f>K31+M31+Q31+Z31+AH31+AK31</f>
        <v>10.120966875422171</v>
      </c>
      <c r="AM31" s="19">
        <f>AL31*349.757</f>
        <v>3539.8790114470326</v>
      </c>
      <c r="AN31" s="34">
        <v>2862.0075582049185</v>
      </c>
      <c r="AO31" s="35"/>
      <c r="AP31" s="35"/>
      <c r="AQ31" s="35"/>
    </row>
    <row r="32" spans="1:54" x14ac:dyDescent="0.25">
      <c r="B32" s="31"/>
      <c r="C32" s="37"/>
      <c r="D32" s="37"/>
      <c r="E32" s="37"/>
      <c r="F32" s="37"/>
      <c r="G32" s="36"/>
      <c r="H32" s="9"/>
      <c r="I32" s="9"/>
      <c r="J32" s="14"/>
      <c r="K32" s="14"/>
      <c r="L32" s="9"/>
      <c r="M32" s="14"/>
      <c r="N32" s="9"/>
      <c r="O32" s="50"/>
      <c r="P32" s="50"/>
      <c r="Q32" s="50"/>
      <c r="R32" s="33"/>
      <c r="S32" s="33"/>
      <c r="T32" s="10"/>
      <c r="U32" s="10"/>
      <c r="V32" s="10"/>
      <c r="W32" s="32"/>
      <c r="X32" s="32"/>
      <c r="Y32" s="33"/>
      <c r="Z32" s="14"/>
      <c r="AA32" s="14"/>
      <c r="AB32" s="14"/>
      <c r="AC32" s="14"/>
      <c r="AD32" s="14"/>
      <c r="AE32" s="33"/>
      <c r="AF32" s="33"/>
      <c r="AG32" s="33"/>
      <c r="AH32" s="15"/>
      <c r="AI32" s="33"/>
      <c r="AJ32" s="33"/>
      <c r="AK32" s="14"/>
      <c r="AL32" s="18"/>
      <c r="AM32" s="19"/>
      <c r="AN32" s="34"/>
    </row>
    <row r="33" spans="1:40" x14ac:dyDescent="0.25">
      <c r="B33" s="6" t="s">
        <v>59</v>
      </c>
      <c r="C33" s="37"/>
      <c r="D33" s="37"/>
      <c r="E33" s="37"/>
      <c r="F33" s="37"/>
      <c r="G33" s="36"/>
      <c r="H33" s="9">
        <f>(H15-H$3)*627.51</f>
        <v>-11.800263673743739</v>
      </c>
      <c r="I33" s="9">
        <f>(I15-I$3)*627.51</f>
        <v>-11.818564881795243</v>
      </c>
      <c r="J33" s="14"/>
      <c r="K33" s="70">
        <f>I33+(I33-H33)*K$20</f>
        <v>-11.827715485820995</v>
      </c>
      <c r="L33" s="9">
        <f>L15-$L$3</f>
        <v>-0.10695999999999373</v>
      </c>
      <c r="M33" s="14">
        <f>M15-$M$3</f>
        <v>-0.13499999999999801</v>
      </c>
      <c r="N33" s="9">
        <f t="shared" ref="N33" si="23">M33-L33</f>
        <v>-2.8040000000004284E-2</v>
      </c>
      <c r="O33" s="50">
        <f>(O15-O$3)*627.51</f>
        <v>-11.096410693556059</v>
      </c>
      <c r="P33" s="50">
        <f>(P15-P$3)*627.51</f>
        <v>-9.9048250964900948</v>
      </c>
      <c r="Q33" s="50">
        <f t="shared" ref="Q33:Q36" si="24">P33-O33</f>
        <v>1.1915855970659646</v>
      </c>
      <c r="R33" s="16"/>
      <c r="S33" s="16"/>
      <c r="T33" s="10"/>
      <c r="U33" s="10"/>
      <c r="V33" s="10"/>
      <c r="Z33" s="14">
        <f>Z15</f>
        <v>-0.12322486608363253</v>
      </c>
      <c r="AG33" s="21"/>
      <c r="AH33" s="15">
        <f>AD15</f>
        <v>4.7450360870158192E-2</v>
      </c>
      <c r="AK33" s="14">
        <f>AK15</f>
        <v>-4.9259001000000364E-2</v>
      </c>
      <c r="AL33" s="18">
        <f t="shared" ref="AL33:AL36" si="25">K33+M33+Q33+Z33+AH33+AK33</f>
        <v>-10.896163394968504</v>
      </c>
      <c r="AM33" s="19">
        <f>AL33*349.757</f>
        <v>-3811.0094205339992</v>
      </c>
      <c r="AN33" s="34"/>
    </row>
    <row r="34" spans="1:40" x14ac:dyDescent="0.25">
      <c r="B34" s="6" t="s">
        <v>78</v>
      </c>
      <c r="C34" s="37"/>
      <c r="D34" s="37"/>
      <c r="E34" s="37"/>
      <c r="F34" s="37"/>
      <c r="G34" s="36"/>
      <c r="H34" s="9">
        <f>(H16-H$3)*627.51</f>
        <v>47483.425330227241</v>
      </c>
      <c r="I34" s="9">
        <f>(I16-I$3)*627.51</f>
        <v>47485.817859429691</v>
      </c>
      <c r="J34" s="6"/>
      <c r="K34" s="14">
        <f t="shared" ref="K34:K35" si="26">I34+(I34-H34)*K$20</f>
        <v>47487.014124030917</v>
      </c>
      <c r="L34" s="9">
        <f t="shared" ref="L34:L35" si="27">L16-$L$3</f>
        <v>-10.224369999999993</v>
      </c>
      <c r="M34" s="14">
        <f t="shared" ref="M34" si="28">M16-$M$3</f>
        <v>-10.086999999999996</v>
      </c>
      <c r="N34" s="9">
        <f t="shared" ref="N34:N36" si="29">M34-L34</f>
        <v>0.13736999999999711</v>
      </c>
      <c r="O34" s="50">
        <f>(O16-O$3)*627.51</f>
        <v>47408.742233653444</v>
      </c>
      <c r="P34" s="50">
        <f t="shared" ref="P34:P36" si="30">(P16-P$3)*627.51</f>
        <v>47410.40366905414</v>
      </c>
      <c r="Q34" s="50">
        <f t="shared" si="24"/>
        <v>1.6614354006960639</v>
      </c>
      <c r="R34" s="6"/>
      <c r="S34" s="6"/>
      <c r="T34" s="10"/>
      <c r="U34" s="10"/>
      <c r="V34" s="10"/>
      <c r="Z34" s="14">
        <f t="shared" ref="Z34:Z35" si="31">Z16</f>
        <v>39.584534054312265</v>
      </c>
      <c r="AG34" s="21"/>
      <c r="AH34" s="15">
        <f>AD16</f>
        <v>32.663765400983635</v>
      </c>
      <c r="AK34" s="14">
        <f t="shared" ref="AK34:AK35" si="32">AK16</f>
        <v>-1.5166098327500002</v>
      </c>
      <c r="AL34" s="18">
        <f t="shared" si="25"/>
        <v>47549.320249054152</v>
      </c>
      <c r="AM34" s="19"/>
      <c r="AN34" s="34"/>
    </row>
    <row r="35" spans="1:40" x14ac:dyDescent="0.25">
      <c r="B35" s="6" t="s">
        <v>77</v>
      </c>
      <c r="C35" s="37"/>
      <c r="D35" s="37"/>
      <c r="E35" s="37"/>
      <c r="F35" s="37"/>
      <c r="G35" s="36"/>
      <c r="H35" s="9">
        <f t="shared" ref="H35:I35" si="33">(H17-H$3)*627.51</f>
        <v>144505.29307272364</v>
      </c>
      <c r="I35" s="9">
        <f t="shared" si="33"/>
        <v>144511.46433784827</v>
      </c>
      <c r="J35" s="6"/>
      <c r="K35" s="14">
        <f t="shared" si="26"/>
        <v>144514.54997041059</v>
      </c>
      <c r="L35" s="9">
        <f t="shared" si="27"/>
        <v>-53.551559999999995</v>
      </c>
      <c r="M35" s="14">
        <f>M17-$M$3</f>
        <v>-52.845999999999997</v>
      </c>
      <c r="N35" s="9">
        <f t="shared" si="29"/>
        <v>0.70555999999999841</v>
      </c>
      <c r="O35" s="50">
        <f t="shared" ref="O34:O36" si="34">(O17-O$3)*627.51</f>
        <v>144300.73389903145</v>
      </c>
      <c r="P35" s="50">
        <f t="shared" si="30"/>
        <v>144304.394209505</v>
      </c>
      <c r="Q35" s="50">
        <f t="shared" si="24"/>
        <v>3.6603104735550005</v>
      </c>
      <c r="R35" s="6"/>
      <c r="S35" s="6"/>
      <c r="T35" s="10"/>
      <c r="U35" s="10"/>
      <c r="V35" s="10"/>
      <c r="Z35" s="14">
        <f t="shared" si="31"/>
        <v>184.24308446842841</v>
      </c>
      <c r="AG35" s="21"/>
      <c r="AH35" s="15">
        <f t="shared" ref="AH35" si="35">AD17</f>
        <v>69.519734697046289</v>
      </c>
      <c r="AK35" s="14">
        <f t="shared" si="32"/>
        <v>-6.2913166942499998</v>
      </c>
      <c r="AL35" s="18">
        <f t="shared" si="25"/>
        <v>144712.83578335537</v>
      </c>
      <c r="AM35" s="19"/>
      <c r="AN35" s="34"/>
    </row>
    <row r="36" spans="1:40" x14ac:dyDescent="0.25">
      <c r="B36" s="6" t="s">
        <v>80</v>
      </c>
      <c r="F36" s="39"/>
      <c r="H36" s="9">
        <f t="shared" ref="H36" si="36">(H18-H$3)*627.51</f>
        <v>-0.48207346124078526</v>
      </c>
      <c r="I36" s="9">
        <f>(I18-I$3)*627.51</f>
        <v>-0.3241669923075301</v>
      </c>
      <c r="J36" s="6"/>
      <c r="K36" s="70">
        <f>I36+(I36-H36)*K$20</f>
        <v>-0.24521375784090252</v>
      </c>
      <c r="L36" s="9">
        <f>L18-$L$3</f>
        <v>-4.8629299999999915</v>
      </c>
      <c r="M36" s="14">
        <f>M18-$M$3</f>
        <v>-4.769999999999996</v>
      </c>
      <c r="N36" s="9">
        <f>M36-L36</f>
        <v>9.2929999999995516E-2</v>
      </c>
      <c r="O36" s="50">
        <f t="shared" si="34"/>
        <v>-5.4439261155521512</v>
      </c>
      <c r="P36" s="50">
        <f t="shared" si="30"/>
        <v>-4.0807084323417042</v>
      </c>
      <c r="Q36" s="50">
        <f t="shared" si="24"/>
        <v>1.363217683210447</v>
      </c>
      <c r="R36" s="6"/>
      <c r="S36" s="6"/>
      <c r="T36" s="10"/>
      <c r="U36" s="10"/>
      <c r="V36" s="10"/>
      <c r="Z36" s="14">
        <f>Z18</f>
        <v>-2.8707919567275541E-2</v>
      </c>
      <c r="AG36" s="21"/>
      <c r="AH36" s="15">
        <f>AD18</f>
        <v>-7.2178915607068461E-3</v>
      </c>
      <c r="AK36" s="14">
        <f>AK18</f>
        <v>0.13047795750000027</v>
      </c>
      <c r="AL36" s="18">
        <f t="shared" si="25"/>
        <v>-3.5574439282584338</v>
      </c>
      <c r="AM36" s="19"/>
      <c r="AN36" s="34"/>
    </row>
    <row r="37" spans="1:40" x14ac:dyDescent="0.25">
      <c r="B37" s="6"/>
      <c r="F37" s="39"/>
      <c r="J37" s="6"/>
      <c r="K37" s="15"/>
      <c r="L37" s="6"/>
      <c r="M37" s="6"/>
      <c r="O37" s="50"/>
      <c r="P37" s="50"/>
      <c r="Q37" s="50"/>
      <c r="R37" s="6"/>
      <c r="S37" s="6"/>
      <c r="T37" s="10"/>
      <c r="U37" s="10"/>
      <c r="V37" s="10"/>
      <c r="Z37" s="8"/>
      <c r="AG37" s="21"/>
      <c r="AK37" s="14"/>
      <c r="AL37" s="18"/>
      <c r="AM37" s="19"/>
      <c r="AN37" s="34"/>
    </row>
    <row r="38" spans="1:40" x14ac:dyDescent="0.25">
      <c r="B38" s="6"/>
      <c r="F38" s="39"/>
      <c r="J38" s="6"/>
      <c r="K38" s="6"/>
      <c r="L38" s="6"/>
      <c r="M38" s="6"/>
      <c r="O38" s="45"/>
      <c r="P38" s="45"/>
      <c r="Q38" s="43"/>
      <c r="R38" s="6"/>
      <c r="S38" s="6"/>
      <c r="T38" s="10"/>
      <c r="U38" s="10"/>
      <c r="V38" s="10"/>
      <c r="AG38" s="21"/>
      <c r="AL38" s="8"/>
      <c r="AM38" s="12"/>
      <c r="AN38" s="5"/>
    </row>
    <row r="39" spans="1:40" x14ac:dyDescent="0.25">
      <c r="B39" s="6"/>
      <c r="C39" s="41" t="str">
        <f>K1</f>
        <v>E CCSD(T)-F12/</v>
      </c>
      <c r="D39" s="41" t="str">
        <f>M1</f>
        <v>B2PLYPD3 ZPVE</v>
      </c>
      <c r="E39" s="41" t="str">
        <f>Q1</f>
        <v>correction CCSDT(Q)/</v>
      </c>
      <c r="F39" s="41" t="str">
        <f>Z1</f>
        <v xml:space="preserve">CoreValence </v>
      </c>
      <c r="G39" s="41" t="str">
        <f>AH20</f>
        <v>Relativistic CCSD(T)</v>
      </c>
      <c r="H39" s="41" t="str">
        <f>AK1</f>
        <v xml:space="preserve">DBOC </v>
      </c>
      <c r="I39" s="41" t="s">
        <v>56</v>
      </c>
      <c r="J39" s="17" t="s">
        <v>57</v>
      </c>
      <c r="K39" s="17"/>
      <c r="L39" s="17"/>
      <c r="M39" s="15"/>
      <c r="O39" s="45"/>
      <c r="P39" s="43"/>
      <c r="Q39" s="43"/>
      <c r="R39" s="6"/>
      <c r="S39" s="6"/>
      <c r="T39" s="10"/>
      <c r="U39" s="10"/>
      <c r="V39" s="75"/>
      <c r="AG39" s="21"/>
      <c r="AL39" s="8"/>
      <c r="AM39" s="12"/>
      <c r="AN39" s="5"/>
    </row>
    <row r="40" spans="1:40" x14ac:dyDescent="0.25">
      <c r="B40" s="6"/>
      <c r="C40" s="2" t="str">
        <f>K2</f>
        <v>CBS [au] SJK</v>
      </c>
      <c r="D40" s="2" t="str">
        <f>M2</f>
        <v>anharm [kcal/mol]</v>
      </c>
      <c r="E40" s="2" t="str">
        <f>Q2</f>
        <v>cc-pVDZ [kcal mol-1]</v>
      </c>
      <c r="F40" s="2" t="str">
        <f>Z2</f>
        <v>Correction [kcal mol-1]</v>
      </c>
      <c r="G40" s="2" t="str">
        <f>AH2</f>
        <v>[kcal] - correct? Yes</v>
      </c>
      <c r="H40" s="2" t="str">
        <f>AK2</f>
        <v>Correction [kcal mol-1]</v>
      </c>
      <c r="I40" s="27" t="s">
        <v>58</v>
      </c>
      <c r="J40" s="6"/>
      <c r="K40" s="6"/>
      <c r="L40" s="6"/>
      <c r="O40" s="45"/>
      <c r="P40" s="41"/>
      <c r="Q40" s="41"/>
      <c r="T40" s="10"/>
      <c r="U40" s="10"/>
    </row>
    <row r="41" spans="1:40" x14ac:dyDescent="0.25">
      <c r="A41" s="7" t="s">
        <v>55</v>
      </c>
      <c r="B41" s="6" t="str">
        <f t="shared" ref="B41:B48" si="37">B21</f>
        <v>CZE</v>
      </c>
      <c r="C41" s="63">
        <f t="shared" ref="C41:C48" si="38">K21</f>
        <v>0</v>
      </c>
      <c r="D41" s="16">
        <f t="shared" ref="D41:D48" si="39">M21</f>
        <v>0</v>
      </c>
      <c r="E41" s="15">
        <f t="shared" ref="E41:E48" si="40">Q21</f>
        <v>0</v>
      </c>
      <c r="F41" s="15">
        <f t="shared" ref="F41:F48" si="41">Z21</f>
        <v>0</v>
      </c>
      <c r="G41" s="8">
        <f t="shared" ref="G41:G48" si="42">AH21</f>
        <v>0</v>
      </c>
      <c r="H41" s="6">
        <f t="shared" ref="H41:H48" si="43">AK21</f>
        <v>0</v>
      </c>
      <c r="I41" s="18">
        <f>SUM(C41:H41)</f>
        <v>0</v>
      </c>
      <c r="J41" s="18">
        <f t="shared" ref="J41:J48" si="44">I41-D41+L21</f>
        <v>0</v>
      </c>
      <c r="K41" s="6"/>
      <c r="L41" s="6">
        <f>I41*349.757</f>
        <v>0</v>
      </c>
    </row>
    <row r="42" spans="1:40" x14ac:dyDescent="0.25">
      <c r="B42" s="40" t="str">
        <f t="shared" si="37"/>
        <v>TZE</v>
      </c>
      <c r="C42" s="36">
        <f t="shared" si="38"/>
        <v>0</v>
      </c>
      <c r="D42" s="71">
        <f t="shared" si="39"/>
        <v>-0.25099999999999767</v>
      </c>
      <c r="E42" s="36">
        <f t="shared" si="40"/>
        <v>0</v>
      </c>
      <c r="F42" s="36">
        <f t="shared" si="41"/>
        <v>0</v>
      </c>
      <c r="G42" s="37">
        <f t="shared" si="42"/>
        <v>0</v>
      </c>
      <c r="H42" s="40">
        <f t="shared" si="43"/>
        <v>-7.9384044845000004</v>
      </c>
      <c r="I42" s="36">
        <f t="shared" ref="I42:I51" si="45">SUM(C42:H42)</f>
        <v>-8.1894044844999989</v>
      </c>
      <c r="J42" s="36">
        <f t="shared" si="44"/>
        <v>-8.2104044844999997</v>
      </c>
      <c r="K42" s="6"/>
      <c r="L42" s="6">
        <f t="shared" ref="L42:L66" si="46">I42*349.757</f>
        <v>-2864.3015442852661</v>
      </c>
    </row>
    <row r="43" spans="1:40" x14ac:dyDescent="0.25">
      <c r="B43" s="40" t="str">
        <f t="shared" si="37"/>
        <v>TEE</v>
      </c>
      <c r="C43" s="36">
        <f t="shared" si="38"/>
        <v>0</v>
      </c>
      <c r="D43" s="71">
        <f t="shared" si="39"/>
        <v>-0.41799999999999926</v>
      </c>
      <c r="E43" s="36">
        <f t="shared" si="40"/>
        <v>0</v>
      </c>
      <c r="F43" s="36">
        <f t="shared" si="41"/>
        <v>0</v>
      </c>
      <c r="G43" s="37">
        <f t="shared" si="42"/>
        <v>0</v>
      </c>
      <c r="H43" s="40">
        <f t="shared" si="43"/>
        <v>-7.9384044845000004</v>
      </c>
      <c r="I43" s="36">
        <f t="shared" si="45"/>
        <v>-8.3564044845000005</v>
      </c>
      <c r="J43" s="36">
        <f t="shared" si="44"/>
        <v>-8.3634044844999984</v>
      </c>
      <c r="K43" s="6"/>
      <c r="L43" s="6">
        <f t="shared" si="46"/>
        <v>-2922.7109632852666</v>
      </c>
    </row>
    <row r="44" spans="1:40" x14ac:dyDescent="0.25">
      <c r="B44" s="6" t="str">
        <f t="shared" si="37"/>
        <v>TZZ</v>
      </c>
      <c r="C44" s="18">
        <f t="shared" si="38"/>
        <v>2.3489442500653217</v>
      </c>
      <c r="D44" s="16">
        <f t="shared" si="39"/>
        <v>-0.11599999999999966</v>
      </c>
      <c r="E44" s="15">
        <f t="shared" si="40"/>
        <v>-0.2665149917022327</v>
      </c>
      <c r="F44" s="15">
        <f t="shared" si="41"/>
        <v>-2.2018057780183314E-2</v>
      </c>
      <c r="G44" s="8">
        <f t="shared" si="42"/>
        <v>3.5583730102928257E-3</v>
      </c>
      <c r="H44" s="6">
        <f t="shared" si="43"/>
        <v>8.9462675000000994E-4</v>
      </c>
      <c r="I44" s="18">
        <f>SUM(C44:H44)</f>
        <v>1.9488642003431988</v>
      </c>
      <c r="J44" s="18">
        <f t="shared" si="44"/>
        <v>1.924864200343205</v>
      </c>
      <c r="K44" s="6"/>
      <c r="L44" s="6">
        <f t="shared" si="46"/>
        <v>681.62889611943626</v>
      </c>
    </row>
    <row r="45" spans="1:40" x14ac:dyDescent="0.25">
      <c r="B45" s="40" t="str">
        <f t="shared" si="37"/>
        <v>TEZ</v>
      </c>
      <c r="C45" s="36">
        <f t="shared" si="38"/>
        <v>0</v>
      </c>
      <c r="D45" s="71">
        <f t="shared" si="39"/>
        <v>-0.24499999999999744</v>
      </c>
      <c r="E45" s="36">
        <f t="shared" si="40"/>
        <v>0</v>
      </c>
      <c r="F45" s="36">
        <f t="shared" si="41"/>
        <v>0</v>
      </c>
      <c r="G45" s="37">
        <f t="shared" si="42"/>
        <v>0</v>
      </c>
      <c r="H45" s="40">
        <f t="shared" si="43"/>
        <v>-7.9384044845000004</v>
      </c>
      <c r="I45" s="36">
        <f t="shared" si="45"/>
        <v>-8.1834044844999987</v>
      </c>
      <c r="J45" s="36">
        <f t="shared" si="44"/>
        <v>-8.1814044844999962</v>
      </c>
      <c r="K45" s="6"/>
      <c r="L45" s="6">
        <f t="shared" si="46"/>
        <v>-2862.2030022852659</v>
      </c>
    </row>
    <row r="46" spans="1:40" x14ac:dyDescent="0.25">
      <c r="B46" s="40" t="str">
        <f t="shared" si="37"/>
        <v>CEE</v>
      </c>
      <c r="C46" s="36">
        <f t="shared" si="38"/>
        <v>0</v>
      </c>
      <c r="D46" s="71">
        <f t="shared" si="39"/>
        <v>-0.45199999999999818</v>
      </c>
      <c r="E46" s="36">
        <f t="shared" si="40"/>
        <v>0</v>
      </c>
      <c r="F46" s="36">
        <f t="shared" si="41"/>
        <v>0</v>
      </c>
      <c r="G46" s="37">
        <f t="shared" si="42"/>
        <v>0</v>
      </c>
      <c r="H46" s="40">
        <f t="shared" si="43"/>
        <v>-7.9384044845000004</v>
      </c>
      <c r="I46" s="36">
        <f t="shared" si="45"/>
        <v>-8.3904044844999994</v>
      </c>
      <c r="J46" s="36">
        <f t="shared" si="44"/>
        <v>-8.3974044844999973</v>
      </c>
      <c r="K46" s="6"/>
      <c r="L46" s="6">
        <f t="shared" si="46"/>
        <v>-2934.6027012852664</v>
      </c>
    </row>
    <row r="47" spans="1:40" x14ac:dyDescent="0.25">
      <c r="B47" s="40" t="str">
        <f t="shared" si="37"/>
        <v>CEZ</v>
      </c>
      <c r="C47" s="36">
        <f t="shared" si="38"/>
        <v>0</v>
      </c>
      <c r="D47" s="71">
        <f t="shared" si="39"/>
        <v>0.10900000000000176</v>
      </c>
      <c r="E47" s="36">
        <f t="shared" si="40"/>
        <v>0</v>
      </c>
      <c r="F47" s="36">
        <f t="shared" si="41"/>
        <v>0</v>
      </c>
      <c r="G47" s="37">
        <f t="shared" si="42"/>
        <v>0</v>
      </c>
      <c r="H47" s="40">
        <f t="shared" si="43"/>
        <v>-7.9384044845000004</v>
      </c>
      <c r="I47" s="36">
        <f t="shared" si="45"/>
        <v>-7.8294044844999986</v>
      </c>
      <c r="J47" s="36">
        <f t="shared" si="44"/>
        <v>-8.3484044844999978</v>
      </c>
      <c r="K47" s="6"/>
      <c r="L47" s="6">
        <f t="shared" si="46"/>
        <v>-2738.3890242852663</v>
      </c>
    </row>
    <row r="48" spans="1:40" x14ac:dyDescent="0.25">
      <c r="B48" s="6" t="str">
        <f t="shared" si="37"/>
        <v>CZZ</v>
      </c>
      <c r="C48" s="18">
        <f t="shared" si="38"/>
        <v>6.368289172028736</v>
      </c>
      <c r="D48" s="16">
        <f t="shared" si="39"/>
        <v>-0.26499999999999346</v>
      </c>
      <c r="E48" s="15">
        <f t="shared" si="40"/>
        <v>7.9565055133126172E-2</v>
      </c>
      <c r="F48" s="15">
        <f t="shared" si="41"/>
        <v>1.3527785578676756E-2</v>
      </c>
      <c r="G48" s="8">
        <f t="shared" si="42"/>
        <v>-4.7212490841275212E-5</v>
      </c>
      <c r="H48" s="6">
        <f t="shared" si="43"/>
        <v>2.3410769999993334E-3</v>
      </c>
      <c r="I48" s="18">
        <f>SUM(C48:H48)</f>
        <v>6.1986758772497037</v>
      </c>
      <c r="J48" s="18">
        <f t="shared" si="44"/>
        <v>6.2356758772497027</v>
      </c>
      <c r="K48" s="15">
        <f>I48-I44</f>
        <v>4.2498116769065053</v>
      </c>
      <c r="L48" s="6">
        <f t="shared" si="46"/>
        <v>2168.0302787992246</v>
      </c>
    </row>
    <row r="49" spans="1:12" x14ac:dyDescent="0.25">
      <c r="B49" s="6"/>
      <c r="C49" s="15"/>
      <c r="D49" s="16"/>
      <c r="E49" s="15"/>
      <c r="F49" s="15"/>
      <c r="G49" s="8"/>
      <c r="H49" s="6"/>
      <c r="I49" s="15"/>
      <c r="J49" s="15"/>
      <c r="K49" s="6"/>
      <c r="L49" s="6">
        <f t="shared" si="46"/>
        <v>0</v>
      </c>
    </row>
    <row r="50" spans="1:12" x14ac:dyDescent="0.25">
      <c r="B50" s="6" t="str">
        <f>B30</f>
        <v>CZZ 1,6 H-transfer TS rel. cze</v>
      </c>
      <c r="C50" s="18">
        <f>K30</f>
        <v>13.061865223608743</v>
      </c>
      <c r="D50" s="16">
        <f>M30</f>
        <v>-2.4029999999999987</v>
      </c>
      <c r="E50" s="15">
        <f>Q30</f>
        <v>0.36021574687601188</v>
      </c>
      <c r="F50" s="15">
        <f>Z30</f>
        <v>1.681360208586561E-2</v>
      </c>
      <c r="G50" s="8">
        <f>AH30</f>
        <v>-6.1184105703659952E-3</v>
      </c>
      <c r="H50" s="6">
        <f>AK30</f>
        <v>4.3537895249999278E-2</v>
      </c>
      <c r="I50" s="18">
        <f t="shared" si="45"/>
        <v>11.073314057250256</v>
      </c>
      <c r="J50" s="18">
        <f>I50-D50+L30</f>
        <v>11.070314057250256</v>
      </c>
      <c r="L50" s="6">
        <f t="shared" si="46"/>
        <v>3872.9691047216779</v>
      </c>
    </row>
    <row r="51" spans="1:12" x14ac:dyDescent="0.25">
      <c r="B51" s="6" t="str">
        <f>B31</f>
        <v>CZZ-TZZ torsion barrier rel. cZE</v>
      </c>
      <c r="C51" s="18">
        <f>K31</f>
        <v>10.644555851115063</v>
      </c>
      <c r="D51" s="16">
        <f>M31</f>
        <v>-0.68499999999999517</v>
      </c>
      <c r="E51" s="15">
        <f>Q31</f>
        <v>0.17601544872003494</v>
      </c>
      <c r="F51" s="15">
        <f>Z31</f>
        <v>-2.2814609936268011E-2</v>
      </c>
      <c r="G51" s="8">
        <f>AH31</f>
        <v>-8.0542072666389686E-4</v>
      </c>
      <c r="H51" s="6">
        <f>AK31</f>
        <v>9.0156062499995235E-3</v>
      </c>
      <c r="I51" s="18">
        <f t="shared" si="45"/>
        <v>10.120966875422171</v>
      </c>
      <c r="J51" s="14">
        <f>I51-D51+L31</f>
        <v>10.101329224422168</v>
      </c>
      <c r="L51" s="6">
        <f t="shared" si="46"/>
        <v>3539.8790114470326</v>
      </c>
    </row>
    <row r="52" spans="1:12" x14ac:dyDescent="0.25">
      <c r="B52" s="6"/>
      <c r="C52" s="18"/>
      <c r="D52" s="16"/>
      <c r="E52" s="15"/>
      <c r="F52" s="15"/>
      <c r="G52" s="8"/>
      <c r="H52" s="6"/>
      <c r="I52" s="18"/>
      <c r="J52" s="72"/>
      <c r="L52" s="6">
        <f t="shared" si="46"/>
        <v>0</v>
      </c>
    </row>
    <row r="53" spans="1:12" x14ac:dyDescent="0.25">
      <c r="B53" s="6" t="str">
        <f>B33</f>
        <v>VHP</v>
      </c>
      <c r="C53" s="15">
        <f>K33</f>
        <v>-11.827715485820995</v>
      </c>
      <c r="D53" s="16">
        <f>M33</f>
        <v>-0.13499999999999801</v>
      </c>
      <c r="E53" s="15">
        <f>Q33</f>
        <v>1.1915855970659646</v>
      </c>
      <c r="F53" s="15">
        <f>Z33</f>
        <v>-0.12322486608363253</v>
      </c>
      <c r="G53" s="8">
        <f>AH33</f>
        <v>4.7450360870158192E-2</v>
      </c>
      <c r="H53" s="15">
        <f>AK33</f>
        <v>-4.9259001000000364E-2</v>
      </c>
      <c r="I53" s="18">
        <f>SUM(C53:H53)</f>
        <v>-10.896163394968504</v>
      </c>
      <c r="J53" s="14">
        <f>I53-D53+L33</f>
        <v>-10.868123394968499</v>
      </c>
      <c r="L53" s="6">
        <f>I53*349.757</f>
        <v>-3811.0094205339992</v>
      </c>
    </row>
    <row r="54" spans="1:12" x14ac:dyDescent="0.25">
      <c r="B54" s="6" t="s">
        <v>78</v>
      </c>
      <c r="C54" s="15">
        <f t="shared" ref="C54:C55" si="47">K34</f>
        <v>47487.014124030917</v>
      </c>
      <c r="D54" s="16">
        <f t="shared" ref="D54:D55" si="48">M34</f>
        <v>-10.086999999999996</v>
      </c>
      <c r="E54" s="15">
        <f t="shared" ref="E54:E56" si="49">Q34</f>
        <v>1.6614354006960639</v>
      </c>
      <c r="F54" s="15">
        <f t="shared" ref="F54:F56" si="50">Z34</f>
        <v>39.584534054312265</v>
      </c>
      <c r="G54" s="8">
        <f t="shared" ref="G54:G56" si="51">AH34</f>
        <v>32.663765400983635</v>
      </c>
      <c r="H54" s="15">
        <f t="shared" ref="H54:H56" si="52">AK34</f>
        <v>-1.5166098327500002</v>
      </c>
      <c r="I54" s="18">
        <f t="shared" ref="I54:I56" si="53">SUM(C54:H54)</f>
        <v>47549.320249054152</v>
      </c>
      <c r="J54" s="14">
        <f t="shared" ref="J54:J56" si="54">I54-D54+L34</f>
        <v>47549.182879054148</v>
      </c>
      <c r="L54" s="6">
        <f t="shared" si="46"/>
        <v>16630707.602348434</v>
      </c>
    </row>
    <row r="55" spans="1:12" x14ac:dyDescent="0.25">
      <c r="B55" s="6" t="s">
        <v>77</v>
      </c>
      <c r="C55" s="15">
        <f t="shared" si="47"/>
        <v>144514.54997041059</v>
      </c>
      <c r="D55" s="16">
        <f t="shared" si="48"/>
        <v>-52.845999999999997</v>
      </c>
      <c r="E55" s="15">
        <f t="shared" si="49"/>
        <v>3.6603104735550005</v>
      </c>
      <c r="F55" s="15">
        <f t="shared" si="50"/>
        <v>184.24308446842841</v>
      </c>
      <c r="G55" s="8">
        <f t="shared" si="51"/>
        <v>69.519734697046289</v>
      </c>
      <c r="H55" s="15">
        <f t="shared" si="52"/>
        <v>-6.2913166942499998</v>
      </c>
      <c r="I55" s="18">
        <f t="shared" si="53"/>
        <v>144712.83578335537</v>
      </c>
      <c r="J55" s="14">
        <f t="shared" si="54"/>
        <v>144712.13022335537</v>
      </c>
      <c r="L55" s="6">
        <f t="shared" si="46"/>
        <v>50614327.305079028</v>
      </c>
    </row>
    <row r="56" spans="1:12" x14ac:dyDescent="0.25">
      <c r="B56" s="6" t="s">
        <v>80</v>
      </c>
      <c r="C56" s="15">
        <f>K36</f>
        <v>-0.24521375784090252</v>
      </c>
      <c r="D56" s="16">
        <f>M36</f>
        <v>-4.769999999999996</v>
      </c>
      <c r="E56" s="15">
        <f t="shared" si="49"/>
        <v>1.363217683210447</v>
      </c>
      <c r="F56" s="15">
        <f t="shared" si="50"/>
        <v>-2.8707919567275541E-2</v>
      </c>
      <c r="G56" s="8">
        <f t="shared" si="51"/>
        <v>-7.2178915607068461E-3</v>
      </c>
      <c r="H56" s="15">
        <f t="shared" si="52"/>
        <v>0.13047795750000027</v>
      </c>
      <c r="I56" s="18">
        <f t="shared" si="53"/>
        <v>-3.5574439282584338</v>
      </c>
      <c r="J56" s="14">
        <f t="shared" si="54"/>
        <v>-3.6503739282584293</v>
      </c>
      <c r="L56" s="6">
        <f>I56*349.757</f>
        <v>-1244.240916015885</v>
      </c>
    </row>
    <row r="57" spans="1:12" x14ac:dyDescent="0.25">
      <c r="B57" s="6"/>
      <c r="C57" s="15"/>
      <c r="D57" s="16"/>
      <c r="E57" s="15"/>
      <c r="F57" s="15"/>
      <c r="G57" s="8"/>
      <c r="H57" s="15"/>
      <c r="I57" s="18"/>
      <c r="J57" s="14"/>
      <c r="L57" s="6">
        <f t="shared" si="46"/>
        <v>0</v>
      </c>
    </row>
    <row r="58" spans="1:12" x14ac:dyDescent="0.25">
      <c r="B58" s="7"/>
      <c r="E58" s="5"/>
      <c r="F58" s="5"/>
      <c r="H58" s="5"/>
      <c r="I58" s="65"/>
      <c r="J58" s="64"/>
      <c r="L58" s="6">
        <f t="shared" si="46"/>
        <v>0</v>
      </c>
    </row>
    <row r="59" spans="1:12" x14ac:dyDescent="0.25">
      <c r="A59" s="5" t="s">
        <v>75</v>
      </c>
      <c r="B59" s="6" t="s">
        <v>73</v>
      </c>
      <c r="C59" s="8">
        <f>C50-$C$44</f>
        <v>10.712920973543422</v>
      </c>
      <c r="D59" s="8">
        <f>D50-$D$44</f>
        <v>-2.286999999999999</v>
      </c>
      <c r="E59" s="8">
        <f>E50-$E$44</f>
        <v>0.62673073857824457</v>
      </c>
      <c r="F59" s="8">
        <f>F50-$F$44</f>
        <v>3.8831659866048925E-2</v>
      </c>
      <c r="G59" s="8">
        <f>G50-$G$44</f>
        <v>-9.6767835806588209E-3</v>
      </c>
      <c r="H59" s="8">
        <f>H50-$H$44</f>
        <v>4.2643268499999269E-2</v>
      </c>
      <c r="I59" s="8">
        <f>I50-$I$44</f>
        <v>9.1244498569070576</v>
      </c>
      <c r="J59" s="8">
        <f>J50-$J$44</f>
        <v>9.1454498569070513</v>
      </c>
      <c r="L59" s="6">
        <f t="shared" si="46"/>
        <v>3191.340208602242</v>
      </c>
    </row>
    <row r="60" spans="1:12" x14ac:dyDescent="0.25">
      <c r="A60" s="5" t="s">
        <v>74</v>
      </c>
      <c r="B60" s="6"/>
      <c r="C60" s="8"/>
      <c r="D60" s="8"/>
      <c r="E60" s="8"/>
      <c r="F60" s="8"/>
      <c r="G60" s="8"/>
      <c r="H60" s="8"/>
      <c r="I60" s="8">
        <f>I50-I48</f>
        <v>4.8746381800005523</v>
      </c>
      <c r="J60" s="8">
        <f>J50-J48</f>
        <v>4.8346381800005531</v>
      </c>
      <c r="L60" s="6">
        <f t="shared" si="46"/>
        <v>1704.9388259224531</v>
      </c>
    </row>
    <row r="61" spans="1:12" x14ac:dyDescent="0.25">
      <c r="A61" s="5" t="s">
        <v>75</v>
      </c>
      <c r="B61" s="6" t="s">
        <v>10</v>
      </c>
      <c r="C61" s="8">
        <f t="shared" ref="C61:C63" si="55">C51-$C$44</f>
        <v>8.2956116010497425</v>
      </c>
      <c r="D61" s="8">
        <f t="shared" ref="D61:D63" si="56">D51-$D$44</f>
        <v>-0.56899999999999551</v>
      </c>
      <c r="E61" s="8">
        <f t="shared" ref="E61:E63" si="57">E51-$E$44</f>
        <v>0.44253044042226763</v>
      </c>
      <c r="F61" s="8">
        <f t="shared" ref="F61:F63" si="58">F51-$F$44</f>
        <v>-7.9655215608469623E-4</v>
      </c>
      <c r="G61" s="8">
        <f t="shared" ref="G61:G63" si="59">G51-$G$44</f>
        <v>-4.3637937369567226E-3</v>
      </c>
      <c r="H61" s="8">
        <f t="shared" ref="H61:H63" si="60">H51-$H$44</f>
        <v>8.1209794999995144E-3</v>
      </c>
      <c r="I61" s="8">
        <f>I51-$I$44</f>
        <v>8.1721026750789729</v>
      </c>
      <c r="J61" s="8">
        <f>J51-$J$44</f>
        <v>8.1764650240789631</v>
      </c>
      <c r="L61" s="6">
        <f>I61*349.757</f>
        <v>2858.2501153275962</v>
      </c>
    </row>
    <row r="62" spans="1:12" x14ac:dyDescent="0.25">
      <c r="A62" s="5" t="s">
        <v>74</v>
      </c>
      <c r="C62" s="8"/>
      <c r="D62" s="8"/>
      <c r="E62" s="8"/>
      <c r="F62" s="8"/>
      <c r="G62" s="8"/>
      <c r="H62" s="8"/>
      <c r="I62" s="8">
        <f>I51-I48</f>
        <v>3.9222909981724676</v>
      </c>
      <c r="J62" s="8">
        <f>J51-J48</f>
        <v>3.865653347172465</v>
      </c>
      <c r="L62" s="6">
        <f t="shared" si="46"/>
        <v>1371.8487326478078</v>
      </c>
    </row>
    <row r="63" spans="1:12" x14ac:dyDescent="0.25">
      <c r="A63" s="5" t="s">
        <v>75</v>
      </c>
      <c r="B63" s="5" t="s">
        <v>76</v>
      </c>
      <c r="C63" s="8">
        <f t="shared" si="55"/>
        <v>-14.176659735886318</v>
      </c>
      <c r="D63" s="8">
        <f t="shared" si="56"/>
        <v>-1.8999999999998352E-2</v>
      </c>
      <c r="E63" s="8">
        <f t="shared" si="57"/>
        <v>1.4581005887681973</v>
      </c>
      <c r="F63" s="8">
        <f t="shared" si="58"/>
        <v>-0.10120680830344922</v>
      </c>
      <c r="G63" s="8">
        <f t="shared" si="59"/>
        <v>4.3891987859865367E-2</v>
      </c>
      <c r="H63" s="8">
        <f t="shared" si="60"/>
        <v>-5.0153627750000374E-2</v>
      </c>
      <c r="I63" s="8">
        <f>I53-$I$44</f>
        <v>-12.845027595311702</v>
      </c>
      <c r="J63" s="8">
        <f>J53-$J$44</f>
        <v>-12.792987595311704</v>
      </c>
      <c r="L63" s="6">
        <f t="shared" si="46"/>
        <v>-4492.6383166534351</v>
      </c>
    </row>
    <row r="64" spans="1:12" x14ac:dyDescent="0.25">
      <c r="A64" s="5" t="s">
        <v>74</v>
      </c>
      <c r="D64" s="8"/>
      <c r="E64" s="8"/>
      <c r="F64" s="8"/>
      <c r="G64" s="8"/>
      <c r="H64" s="8"/>
      <c r="I64" s="8">
        <f>I53-I48</f>
        <v>-17.094839272218209</v>
      </c>
      <c r="J64" s="8">
        <f>J53-J48</f>
        <v>-17.103799272218204</v>
      </c>
      <c r="L64" s="6">
        <f t="shared" si="46"/>
        <v>-5979.0396993332242</v>
      </c>
    </row>
    <row r="65" spans="9:12" x14ac:dyDescent="0.25">
      <c r="I65" s="7">
        <f>I63*-1+I59</f>
        <v>21.969477452218761</v>
      </c>
      <c r="J65" s="7">
        <f>J63*-1+J59</f>
        <v>21.938437452218757</v>
      </c>
      <c r="L65" s="6">
        <f t="shared" si="46"/>
        <v>7683.9785252556776</v>
      </c>
    </row>
    <row r="66" spans="9:12" x14ac:dyDescent="0.25">
      <c r="I66" s="13">
        <f>I64*-1+I60</f>
        <v>21.969477452218761</v>
      </c>
      <c r="J66" s="13">
        <f>J64*-1+J60</f>
        <v>21.938437452218757</v>
      </c>
      <c r="L66" s="6">
        <f t="shared" si="46"/>
        <v>7683.9785252556776</v>
      </c>
    </row>
  </sheetData>
  <pageMargins left="0.7" right="0.7" top="0.75" bottom="0.75" header="0.3" footer="0.3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Table and Summary</vt:lpstr>
    </vt:vector>
  </TitlesOfParts>
  <Company>University of Pennsylvania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vje12</dc:creator>
  <cp:lastModifiedBy>annerein</cp:lastModifiedBy>
  <dcterms:created xsi:type="dcterms:W3CDTF">2021-10-11T13:58:55Z</dcterms:created>
  <dcterms:modified xsi:type="dcterms:W3CDTF">2021-12-08T15:40:25Z</dcterms:modified>
</cp:coreProperties>
</file>